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9100" windowHeight="9790"/>
  </bookViews>
  <sheets>
    <sheet name="сводн.кв._41" sheetId="1" r:id="rId1"/>
  </sheets>
  <definedNames>
    <definedName name="_xlnm._FilterDatabase" localSheetId="0" hidden="1">сводн.кв._41!$B$7:$G$367</definedName>
    <definedName name="_xlnm.Print_Area" localSheetId="0">сводн.кв._41!$A$1:$G$371</definedName>
  </definedNames>
  <calcPr calcId="124519"/>
</workbook>
</file>

<file path=xl/calcChain.xml><?xml version="1.0" encoding="utf-8"?>
<calcChain xmlns="http://schemas.openxmlformats.org/spreadsheetml/2006/main">
  <c r="G367" i="1"/>
  <c r="G363"/>
  <c r="G362"/>
  <c r="G361"/>
  <c r="G360"/>
  <c r="G359"/>
  <c r="G358"/>
  <c r="G357"/>
  <c r="G353"/>
  <c r="G352"/>
  <c r="G351"/>
  <c r="G350"/>
  <c r="G349"/>
  <c r="G347"/>
  <c r="G345"/>
  <c r="G344"/>
  <c r="G343"/>
  <c r="G340"/>
  <c r="G339"/>
  <c r="G338"/>
  <c r="G336"/>
  <c r="G334"/>
  <c r="G333"/>
  <c r="G332"/>
  <c r="G331"/>
  <c r="G330"/>
  <c r="G329"/>
  <c r="G328"/>
  <c r="G326"/>
  <c r="G324"/>
  <c r="G323"/>
  <c r="G322"/>
  <c r="G321"/>
  <c r="G314"/>
  <c r="G312"/>
  <c r="G308"/>
  <c r="G307"/>
  <c r="G306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5"/>
  <c r="G273"/>
  <c r="G272"/>
  <c r="G271"/>
  <c r="G270"/>
  <c r="G269"/>
  <c r="G268"/>
  <c r="G267"/>
  <c r="G266"/>
  <c r="G265"/>
  <c r="G264"/>
  <c r="G263"/>
  <c r="G262"/>
  <c r="G261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5"/>
  <c r="G234"/>
  <c r="G233"/>
  <c r="G232"/>
  <c r="G229"/>
  <c r="G228"/>
  <c r="G227"/>
  <c r="G226"/>
  <c r="G225"/>
  <c r="G224"/>
  <c r="G223"/>
  <c r="G222"/>
  <c r="G221"/>
  <c r="G220"/>
  <c r="G217"/>
  <c r="G215"/>
  <c r="G213"/>
  <c r="G209"/>
  <c r="G208"/>
  <c r="G205"/>
  <c r="G204"/>
  <c r="G201"/>
  <c r="G200"/>
  <c r="G198"/>
  <c r="G195"/>
  <c r="G193"/>
  <c r="G192"/>
  <c r="G191"/>
  <c r="G190"/>
  <c r="G189"/>
  <c r="G188"/>
  <c r="G187"/>
  <c r="G186"/>
  <c r="G185"/>
  <c r="G184"/>
  <c r="G183"/>
  <c r="G182"/>
  <c r="G181"/>
  <c r="G180"/>
  <c r="G179"/>
  <c r="G178"/>
  <c r="G174"/>
  <c r="G173"/>
  <c r="G170"/>
  <c r="G169"/>
  <c r="G168"/>
  <c r="G167"/>
  <c r="G165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3"/>
  <c r="G142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19"/>
  <c r="G118"/>
  <c r="G117"/>
  <c r="G116"/>
  <c r="G115"/>
  <c r="G114"/>
  <c r="G113"/>
  <c r="G112"/>
  <c r="G111"/>
  <c r="G109"/>
  <c r="G108"/>
  <c r="G107"/>
  <c r="G106"/>
  <c r="G105"/>
  <c r="G104"/>
  <c r="G103"/>
  <c r="G102"/>
  <c r="G101"/>
  <c r="G100"/>
  <c r="G99"/>
  <c r="G98"/>
  <c r="G97"/>
  <c r="G96"/>
  <c r="G95"/>
  <c r="G93"/>
  <c r="G92"/>
  <c r="G91"/>
  <c r="G90"/>
  <c r="G89"/>
  <c r="G88"/>
  <c r="G87"/>
  <c r="G86"/>
  <c r="G84"/>
  <c r="G83"/>
  <c r="G82"/>
  <c r="G81"/>
  <c r="G80"/>
  <c r="G79"/>
  <c r="G78"/>
  <c r="G77"/>
  <c r="G75"/>
  <c r="G73"/>
  <c r="G72"/>
  <c r="G71"/>
  <c r="G70"/>
  <c r="G69"/>
  <c r="G68"/>
  <c r="G67"/>
  <c r="G66"/>
  <c r="G65"/>
  <c r="G64"/>
  <c r="G63"/>
  <c r="G62"/>
  <c r="G61"/>
  <c r="G60"/>
  <c r="G59"/>
  <c r="G56"/>
  <c r="G54"/>
  <c r="G53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2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<sst xmlns="http://schemas.openxmlformats.org/spreadsheetml/2006/main" count="996" uniqueCount="164">
  <si>
    <t xml:space="preserve"> </t>
  </si>
  <si>
    <t>226</t>
  </si>
  <si>
    <t>244</t>
  </si>
  <si>
    <t>0750000000;Подпрограмма «Снос объектов муниципального нежилого фонда»</t>
  </si>
  <si>
    <t>0700000000;Муниципальная программа «Развитие жилищно-коммунального хозяйства в муниципальном образовании «Город Саратов»</t>
  </si>
  <si>
    <t>АДМИНИСТРАЦИЯ ЗАВОДСКОГО РАЙОНА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</si>
  <si>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</si>
  <si>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</si>
  <si>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</si>
  <si>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</si>
  <si>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</si>
  <si>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1310105030;Расходы на обеспечение деятельности прочих муниципальных казенных учреждений</t>
  </si>
  <si>
    <t>1310000000;Подпрограмма «Специальная оценка условий труда»</t>
  </si>
  <si>
    <t>1300000000;Муниципальная программа «Улучшение условий и охраны труда в муниципальных учреждениях города Саратова»</t>
  </si>
  <si>
    <t>241</t>
  </si>
  <si>
    <t>611</t>
  </si>
  <si>
    <t>0750105010;Расходы на выполнение муниципальных заданий муниципальными бюджетными и автономными учреждениями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</si>
  <si>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</si>
  <si>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</si>
  <si>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</si>
  <si>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</si>
  <si>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291</t>
  </si>
  <si>
    <t>852</t>
  </si>
  <si>
    <t>0510205030;Расходы на обеспечение деятельности прочих муниципальных казенных учреждений</t>
  </si>
  <si>
    <t>223</t>
  </si>
  <si>
    <t>247</t>
  </si>
  <si>
    <t>349</t>
  </si>
  <si>
    <t>346</t>
  </si>
  <si>
    <t>344</t>
  </si>
  <si>
    <t>343</t>
  </si>
  <si>
    <t>310</t>
  </si>
  <si>
    <t>227</t>
  </si>
  <si>
    <t>225</t>
  </si>
  <si>
    <t>222</t>
  </si>
  <si>
    <t>221</t>
  </si>
  <si>
    <t>213</t>
  </si>
  <si>
    <t>119</t>
  </si>
  <si>
    <t>266</t>
  </si>
  <si>
    <t>111</t>
  </si>
  <si>
    <t>211</t>
  </si>
  <si>
    <t>0510000000;Подпрограмма «Содержание и благоустройство территорий города»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</si>
  <si>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</si>
  <si>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</si>
  <si>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</si>
  <si>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</si>
  <si>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</si>
  <si>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</si>
  <si>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292</t>
  </si>
  <si>
    <t>853</t>
  </si>
  <si>
    <t>3040002020;Расходы на обеспечение функций центрального аппарата</t>
  </si>
  <si>
    <t>321</t>
  </si>
  <si>
    <t>264</t>
  </si>
  <si>
    <t>122</t>
  </si>
  <si>
    <t>212</t>
  </si>
  <si>
    <t>3040000000;Обеспечение деятельности органов исполнительной власти</t>
  </si>
  <si>
    <t>КОМИТЕТ ПО ЖИЛИЩНО-КОММУНАЛЬНОМУ ХОЗЯЙСТВУ АДМИНИСТРАЦИИ МУНИЦИПАЛЬНОГО ОБРАЗОВАНИЯ «ГОРОД САРАТОВ»</t>
  </si>
  <si>
    <t>298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</si>
  <si>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</si>
  <si>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</si>
  <si>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</si>
  <si>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</si>
  <si>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228</t>
  </si>
  <si>
    <t>0620000000;Подпрограмма «Благоустройство общественных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</si>
  <si>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</si>
  <si>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0510308140;Ликвидация несанкционированного складирования отходов</t>
  </si>
  <si>
    <t>АДМИНИСТРАЦИЯ ВОЛЖСКОГО РАЙОНА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</si>
  <si>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</si>
  <si>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</si>
  <si>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062F255552;Реализация программ формирования современной городской среды (общественные территории)</t>
  </si>
  <si>
    <t>0620179Г51;Реализация социально значимых проектов Саратовской области (за счет IV транша из г. Москвы)</t>
  </si>
  <si>
    <t>АДМИНИСТРАЦИЯ КИРОВСКОГО РАЙОНА МУНИЦИПАЛЬНОГО ОБРАЗОВАНИЯ «ГОРОД САРАТОВ»</t>
  </si>
  <si>
    <t>347</t>
  </si>
  <si>
    <t>0510105010;Расходы на выполнение муниципальных заданий муниципальными бюджетными и автономными учреждениями</t>
  </si>
  <si>
    <t>АДМИНИСТРАЦИЯ ФРУНЗЕНСКОГО РАЙОНА МУНИЦИПАЛЬНОГО ОБРАЗОВАНИЯ «ГОРОД САРАТОВ»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</si>
  <si>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</si>
  <si>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</si>
  <si>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</si>
  <si>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3130000000;Другие непрограммные мероприятия</t>
  </si>
  <si>
    <t>0520000000;Подпрограмма «Содержание, ремонт и развитие инженерных сетей»</t>
  </si>
  <si>
    <t>АДМИНИСТРАЦИЯ ОКТЯБРЬСКОГО РАЙОНА МУНИЦИПАЛЬНОГО ОБРАЗОВАНИЯ «ГОРОД САРАТОВ»</t>
  </si>
  <si>
    <t>3130079997;Иные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- оборудование детских игровых площадок</t>
  </si>
  <si>
    <t>414</t>
  </si>
  <si>
    <t>0510706Б60;Создание и установка стелы «Город Трудовой доблести» в сквере «Заводской», расположенном по адресу: г. Саратов, Заводской район, проспект Энтузиастов/ ул. им. Орджоникидзе Г.К.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</si>
  <si>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</si>
  <si>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</si>
  <si>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</si>
  <si>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</si>
  <si>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</si>
  <si>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</si>
  <si>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612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</si>
  <si>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</si>
  <si>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0520106Б20;Организация наружного освещения на участке автомобильной дороги к инфекционной больнице (Московское шоссе)</t>
  </si>
  <si>
    <t>0520106090;Организация наружного освещения на участке дороги по ул. им. Тархова С.Ф. от ул. им. Мысникова Ю.А. до ул. Прудовая, соединяющей пос. Солнечный и пос. Юбилейный города Саратова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</si>
  <si>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</si>
  <si>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0510107200;Возмещение затрат по благоустройству сквера им. Гагарина Ю.А.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</si>
  <si>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</si>
  <si>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20Л0006Б30;Ливневая канализация по ул. Миллеровская, в районе домов № 49, 53 в Заводском районе г. Саратова</t>
  </si>
  <si>
    <t>20Л0006А90;Ливневая канализация по ул. Политехническая в районе дома №74/82 в Октябрьском районе г. Саратова</t>
  </si>
  <si>
    <t>20Л0006А60;Ливневая канализация по ул. Строителей, 12 в микрорайоне Жасминный Ленинского района г. Саратова</t>
  </si>
  <si>
    <t>20Л0006070;Ливневая канализация в районе корпуса «Авиатор» МОУ «Гимназия №34», расположенного по адресу: г. Саратов, бульвар им. Денисова Николая, зд. №4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</si>
  <si>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</si>
  <si>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0510306080;Снегоплавильный комплекс на ул. Ипподромная г. Саратова</t>
  </si>
  <si>
    <t>0510106820;Причальное сооружение в с. Синенькие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</si>
  <si>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</t>
  </si>
  <si>
    <t>3130008320;Светодиодные конструкции для инженерных сооружений</t>
  </si>
  <si>
    <t>072G252690;Государственная поддержка закупки контейнеров для раздельного накопления твердых коммунальных отходов</t>
  </si>
  <si>
    <t>0720000000;Подпрограмма «Развитие коммунального хозяйства»</t>
  </si>
  <si>
    <t>062F2П5559;Реализация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Новой Набережной между ул. Шелковичной и ул. 2-ой Садовой)</t>
  </si>
  <si>
    <t>062F2П5558;Реализация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фонтана, расположенного на бульваре по ул. им. Рахова В.Г.)</t>
  </si>
  <si>
    <t>062F2П5557;Реализация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Набережной Космонавтов на спуске от ул. им. Некрасова Н.А.)</t>
  </si>
  <si>
    <t>062F2П5555;Реализация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 «Одуванчик» на площади им. Кирова С.М.)</t>
  </si>
  <si>
    <t>062F255553;Реализация программ формирования современной городской среды (строительство фонтана на Новой Набережной между ул. Шелковичной и ул. 2-ой Садовой)</t>
  </si>
  <si>
    <t>061F2П5553;Реализация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(дворовые территории)</t>
  </si>
  <si>
    <t>061F255551;Реализация программ формирования современной городской среды (дворовые территории)</t>
  </si>
  <si>
    <t>0610000000;Подпрограмма «Благоустройство дворовых территорий муниципального образования «Город Саратов»</t>
  </si>
  <si>
    <t>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</si>
  <si>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0503;Благоустройство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</si>
  <si>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</si>
  <si>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</si>
  <si>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1320000000;Подпрограмма «Обучение по охране труда руководителей и специалистов»</t>
  </si>
  <si>
    <t>0730106020;Строительство объектов инженерной инфраструктуры в пос. Воробьевка</t>
  </si>
  <si>
    <t>0730106010;Строительство объектов инженерной инфраструктуры в пос. Латухино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</si>
  <si>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</si>
  <si>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</si>
  <si>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0720706А80;Реконструкция участка системы водоснабжения села Поповка</t>
  </si>
  <si>
    <t>0720705010;Расходы на выполнение муниципальных заданий муниципальными бюджетными и автономными учреждениями</t>
  </si>
  <si>
    <t>07202И0000;Исполнение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</si>
  <si>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0502;Коммунальное хозяйство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</si>
  <si>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</si>
  <si>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</si>
  <si>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</si>
  <si>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</si>
  <si>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</si>
  <si>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0710108050;Проведение мероприятий по обследованию жилищного фонда на предмет аварийности и непригодности для проживания</t>
  </si>
  <si>
    <t>1110000000;Подпрограмма «Энергосбережение и повышение энергоэффективности в муниципальном жилищном фонде»</t>
  </si>
  <si>
    <t>0710108180;Обследование вентиляционных каналов и дымоходов от газоиспользующего оборудования</t>
  </si>
  <si>
    <t>3130008290;Проверка достоверности определения сметной стоимости на ремонт кровли и несущих конструкций жилого многоквартирного дома, расположенного по адресу: г. Саратов, ул. Южная, д. 59 «А»</t>
  </si>
  <si>
    <t>402F3П748S;Приобретение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</si>
  <si>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412</t>
  </si>
  <si>
    <t>402F367484;Обеспечение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</si>
  <si>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</si>
  <si>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4020000000;Погашение кредиторской задолженности прошлых лет по ведомственной целевой программе «Переселение граждан города Саратова из аварийного жилищного фонда в 2019-2025 годах»</t>
  </si>
  <si>
    <t>296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</si>
  <si>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</si>
  <si>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</si>
  <si>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города Саратова из аварийного жилищного фонда в 2019-2025 годах»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</si>
  <si>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</si>
  <si>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2020000000;Ведомственная целевая программа «Приобретение жилых помещений для исполнения решений судов»</t>
  </si>
  <si>
    <t>0501;Жилищное хозяйство</t>
  </si>
  <si>
    <t>ВР</t>
  </si>
  <si>
    <t>тыс. руб.</t>
  </si>
  <si>
    <t>Наименование и коды бюджетной классификации</t>
  </si>
  <si>
    <t>Исполнено</t>
  </si>
  <si>
    <t>% к уточненным бюджетным назначениям</t>
  </si>
  <si>
    <t>Информация о финансировании по разделу «Жилищно-коммунальное хозяйство»</t>
  </si>
  <si>
    <t>РзПр, Код главы, ЦСР</t>
  </si>
  <si>
    <t>Всего по 0500; Жилищно-коммунальное хозяйство</t>
  </si>
  <si>
    <t>Председатель комитета по финансам</t>
  </si>
  <si>
    <t xml:space="preserve">администрации муниципального образования </t>
  </si>
  <si>
    <t>«Город Саратов»</t>
  </si>
  <si>
    <t>А.С. Струков</t>
  </si>
  <si>
    <t xml:space="preserve">на 01.01.2022 г. </t>
  </si>
  <si>
    <t>Уточненные бюджетные назначения</t>
  </si>
  <si>
    <t>КОСГУ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</si>
</sst>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00000000"/>
    <numFmt numFmtId="166" formatCode="0000"/>
    <numFmt numFmtId="167" formatCode="000000"/>
    <numFmt numFmtId="168" formatCode="#,##0.0;[Red]\-#,##0.0;0.0"/>
    <numFmt numFmtId="169" formatCode="#,##0.0"/>
    <numFmt numFmtId="170" formatCode="#,##0.0_р_.;[Red]\-#,##0.0_р_."/>
  </numFmts>
  <fonts count="12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7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167" fontId="0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Protection="1">
      <protection hidden="1"/>
    </xf>
    <xf numFmtId="1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4" fontId="7" fillId="0" borderId="2" xfId="0" applyNumberFormat="1" applyFont="1" applyFill="1" applyBorder="1" applyAlignment="1" applyProtection="1">
      <alignment wrapText="1"/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6" fillId="3" borderId="1" xfId="0" applyNumberFormat="1" applyFont="1" applyFill="1" applyBorder="1" applyAlignment="1" applyProtection="1">
      <alignment wrapText="1"/>
      <protection hidden="1"/>
    </xf>
    <xf numFmtId="0" fontId="6" fillId="3" borderId="3" xfId="0" applyNumberFormat="1" applyFont="1" applyFill="1" applyBorder="1" applyAlignment="1" applyProtection="1">
      <alignment wrapText="1"/>
      <protection hidden="1"/>
    </xf>
    <xf numFmtId="0" fontId="6" fillId="3" borderId="4" xfId="0" applyNumberFormat="1" applyFont="1" applyFill="1" applyBorder="1" applyAlignment="1" applyProtection="1">
      <alignment wrapText="1"/>
      <protection hidden="1"/>
    </xf>
    <xf numFmtId="166" fontId="4" fillId="4" borderId="2" xfId="0" applyNumberFormat="1" applyFont="1" applyFill="1" applyBorder="1" applyAlignment="1" applyProtection="1">
      <alignment wrapText="1"/>
      <protection hidden="1"/>
    </xf>
    <xf numFmtId="168" fontId="6" fillId="2" borderId="2" xfId="0" applyNumberFormat="1" applyFont="1" applyFill="1" applyBorder="1" applyAlignment="1" applyProtection="1">
      <alignment horizontal="right"/>
      <protection hidden="1"/>
    </xf>
    <xf numFmtId="168" fontId="4" fillId="4" borderId="2" xfId="0" applyNumberFormat="1" applyFont="1" applyFill="1" applyBorder="1" applyAlignment="1" applyProtection="1">
      <alignment horizontal="right"/>
      <protection hidden="1"/>
    </xf>
    <xf numFmtId="168" fontId="4" fillId="0" borderId="2" xfId="0" applyNumberFormat="1" applyFont="1" applyFill="1" applyBorder="1" applyAlignment="1" applyProtection="1">
      <alignment horizontal="right"/>
      <protection hidden="1"/>
    </xf>
    <xf numFmtId="168" fontId="7" fillId="0" borderId="2" xfId="0" applyNumberFormat="1" applyFont="1" applyFill="1" applyBorder="1" applyAlignment="1" applyProtection="1">
      <alignment horizontal="right"/>
      <protection hidden="1"/>
    </xf>
    <xf numFmtId="168" fontId="6" fillId="3" borderId="2" xfId="0" applyNumberFormat="1" applyFont="1" applyFill="1" applyBorder="1" applyAlignment="1" applyProtection="1">
      <alignment horizontal="right"/>
      <protection hidden="1"/>
    </xf>
    <xf numFmtId="168" fontId="6" fillId="2" borderId="2" xfId="0" applyNumberFormat="1" applyFont="1" applyFill="1" applyBorder="1" applyAlignment="1" applyProtection="1">
      <protection hidden="1"/>
    </xf>
    <xf numFmtId="168" fontId="4" fillId="4" borderId="2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protection hidden="1"/>
    </xf>
    <xf numFmtId="168" fontId="6" fillId="3" borderId="2" xfId="0" applyNumberFormat="1" applyFont="1" applyFill="1" applyBorder="1" applyAlignment="1" applyProtection="1">
      <protection hidden="1"/>
    </xf>
    <xf numFmtId="0" fontId="9" fillId="0" borderId="0" xfId="0" applyFont="1"/>
    <xf numFmtId="0" fontId="10" fillId="0" borderId="0" xfId="0" applyFont="1" applyAlignment="1">
      <alignment wrapText="1"/>
    </xf>
    <xf numFmtId="169" fontId="10" fillId="0" borderId="0" xfId="0" applyNumberFormat="1" applyFont="1" applyAlignment="1">
      <alignment wrapText="1"/>
    </xf>
    <xf numFmtId="170" fontId="10" fillId="5" borderId="0" xfId="0" applyNumberFormat="1" applyFont="1" applyFill="1" applyBorder="1" applyAlignment="1">
      <alignment horizontal="right" vertical="top" wrapText="1"/>
    </xf>
    <xf numFmtId="0" fontId="10" fillId="5" borderId="0" xfId="0" applyFont="1" applyFill="1" applyBorder="1" applyAlignment="1">
      <alignment horizontal="right" vertical="top" wrapText="1"/>
    </xf>
    <xf numFmtId="0" fontId="10" fillId="0" borderId="0" xfId="0" applyFont="1"/>
    <xf numFmtId="0" fontId="2" fillId="0" borderId="0" xfId="0" applyFont="1"/>
    <xf numFmtId="0" fontId="5" fillId="0" borderId="0" xfId="0" applyFont="1"/>
    <xf numFmtId="169" fontId="11" fillId="0" borderId="0" xfId="0" applyNumberFormat="1" applyFont="1"/>
    <xf numFmtId="170" fontId="5" fillId="5" borderId="0" xfId="0" applyNumberFormat="1" applyFont="1" applyFill="1" applyBorder="1" applyAlignment="1">
      <alignment horizontal="right" vertical="top" wrapText="1"/>
    </xf>
    <xf numFmtId="0" fontId="5" fillId="5" borderId="0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right" wrapText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71"/>
  <sheetViews>
    <sheetView showGridLines="0" showZeros="0" tabSelected="1" topLeftCell="A176" zoomScale="90" zoomScaleNormal="90" workbookViewId="0">
      <selection activeCell="E183" sqref="E183"/>
    </sheetView>
  </sheetViews>
  <sheetFormatPr defaultColWidth="9.1796875" defaultRowHeight="12.5"/>
  <cols>
    <col min="1" max="1" width="0.81640625" customWidth="1"/>
    <col min="2" max="2" width="53.7265625" style="10" customWidth="1"/>
    <col min="3" max="3" width="5.7265625" customWidth="1"/>
    <col min="4" max="4" width="7.7265625" customWidth="1"/>
    <col min="5" max="5" width="11.08984375" customWidth="1"/>
    <col min="6" max="6" width="11.453125" customWidth="1"/>
    <col min="7" max="7" width="12" customWidth="1"/>
    <col min="8" max="9" width="13" customWidth="1"/>
  </cols>
  <sheetData>
    <row r="1" spans="1:8">
      <c r="A1" s="47" t="s">
        <v>154</v>
      </c>
      <c r="B1" s="47"/>
      <c r="C1" s="47"/>
      <c r="D1" s="47"/>
      <c r="E1" s="47"/>
      <c r="F1" s="47"/>
      <c r="G1" s="47"/>
    </row>
    <row r="2" spans="1:8">
      <c r="A2" s="47"/>
      <c r="B2" s="47"/>
      <c r="C2" s="47"/>
      <c r="D2" s="47"/>
      <c r="E2" s="47"/>
      <c r="F2" s="47"/>
      <c r="G2" s="47"/>
    </row>
    <row r="3" spans="1:8" ht="13">
      <c r="A3" s="48" t="s">
        <v>161</v>
      </c>
      <c r="B3" s="48"/>
      <c r="C3" s="48"/>
      <c r="D3" s="48"/>
      <c r="E3" s="48"/>
      <c r="F3" s="48"/>
      <c r="G3" s="48"/>
    </row>
    <row r="4" spans="1:8" ht="13">
      <c r="A4" s="5"/>
      <c r="B4" s="8"/>
      <c r="C4" s="5"/>
      <c r="D4" s="5"/>
      <c r="E4" s="5"/>
      <c r="F4" s="2"/>
      <c r="G4" s="13" t="s">
        <v>150</v>
      </c>
      <c r="H4" s="1"/>
    </row>
    <row r="5" spans="1:8" ht="37.5" customHeight="1">
      <c r="A5" s="4"/>
      <c r="B5" s="51" t="s">
        <v>151</v>
      </c>
      <c r="C5" s="52"/>
      <c r="D5" s="53"/>
      <c r="E5" s="49" t="s">
        <v>162</v>
      </c>
      <c r="F5" s="50" t="s">
        <v>152</v>
      </c>
      <c r="G5" s="49" t="s">
        <v>153</v>
      </c>
      <c r="H5" s="1"/>
    </row>
    <row r="6" spans="1:8" ht="15.5" customHeight="1">
      <c r="A6" s="6"/>
      <c r="B6" s="12" t="s">
        <v>155</v>
      </c>
      <c r="C6" s="12" t="s">
        <v>149</v>
      </c>
      <c r="D6" s="12" t="s">
        <v>163</v>
      </c>
      <c r="E6" s="49"/>
      <c r="F6" s="50"/>
      <c r="G6" s="49"/>
      <c r="H6" s="1"/>
    </row>
    <row r="7" spans="1:8">
      <c r="A7" s="7"/>
      <c r="B7" s="11">
        <v>1</v>
      </c>
      <c r="C7" s="14">
        <v>2</v>
      </c>
      <c r="D7" s="14">
        <v>3</v>
      </c>
      <c r="E7" s="15">
        <v>4</v>
      </c>
      <c r="F7" s="15">
        <v>5</v>
      </c>
      <c r="G7" s="15">
        <v>6</v>
      </c>
      <c r="H7" s="1"/>
    </row>
    <row r="8" spans="1:8" ht="13">
      <c r="A8" s="6"/>
      <c r="B8" s="16" t="s">
        <v>148</v>
      </c>
      <c r="C8" s="16"/>
      <c r="D8" s="16"/>
      <c r="E8" s="30">
        <v>2978953.64946</v>
      </c>
      <c r="F8" s="30">
        <v>2790428.3642199999</v>
      </c>
      <c r="G8" s="25">
        <f>F8/E8*100</f>
        <v>93.671426029935901</v>
      </c>
      <c r="H8" s="2" t="s">
        <v>0</v>
      </c>
    </row>
    <row r="9" spans="1:8">
      <c r="A9" s="6"/>
      <c r="B9" s="24" t="s">
        <v>58</v>
      </c>
      <c r="C9" s="24"/>
      <c r="D9" s="24"/>
      <c r="E9" s="31">
        <v>84730.7</v>
      </c>
      <c r="F9" s="31">
        <v>79667.44515</v>
      </c>
      <c r="G9" s="26">
        <f t="shared" ref="G9:G72" si="0">F9/E9*100</f>
        <v>94.024297155576434</v>
      </c>
      <c r="H9" s="2" t="s">
        <v>0</v>
      </c>
    </row>
    <row r="10" spans="1:8" ht="21">
      <c r="A10" s="6"/>
      <c r="B10" s="17" t="s">
        <v>4</v>
      </c>
      <c r="C10" s="17"/>
      <c r="D10" s="17"/>
      <c r="E10" s="32">
        <v>9953.7999999999993</v>
      </c>
      <c r="F10" s="32">
        <v>9753.1381299999994</v>
      </c>
      <c r="G10" s="27">
        <f t="shared" si="0"/>
        <v>97.984067692740467</v>
      </c>
      <c r="H10" s="2" t="s">
        <v>0</v>
      </c>
    </row>
    <row r="11" spans="1:8">
      <c r="A11" s="6"/>
      <c r="B11" s="17" t="s">
        <v>132</v>
      </c>
      <c r="C11" s="17"/>
      <c r="D11" s="17"/>
      <c r="E11" s="32">
        <v>9953.7999999999993</v>
      </c>
      <c r="F11" s="32">
        <v>9753.1381299999994</v>
      </c>
      <c r="G11" s="27">
        <f t="shared" si="0"/>
        <v>97.984067692740467</v>
      </c>
      <c r="H11" s="2" t="s">
        <v>0</v>
      </c>
    </row>
    <row r="12" spans="1:8" ht="31.5">
      <c r="A12" s="6"/>
      <c r="B12" s="18" t="s">
        <v>131</v>
      </c>
      <c r="C12" s="19" t="s">
        <v>2</v>
      </c>
      <c r="D12" s="20" t="s">
        <v>32</v>
      </c>
      <c r="E12" s="33">
        <v>2122.8000000000002</v>
      </c>
      <c r="F12" s="33">
        <v>2065.2810399999998</v>
      </c>
      <c r="G12" s="28">
        <f t="shared" si="0"/>
        <v>97.290420199736189</v>
      </c>
      <c r="H12" s="2" t="s">
        <v>0</v>
      </c>
    </row>
    <row r="13" spans="1:8" ht="31.5">
      <c r="A13" s="6"/>
      <c r="B13" s="18" t="s">
        <v>130</v>
      </c>
      <c r="C13" s="19" t="s">
        <v>2</v>
      </c>
      <c r="D13" s="20" t="s">
        <v>32</v>
      </c>
      <c r="E13" s="33">
        <v>6934.3</v>
      </c>
      <c r="F13" s="33">
        <v>6811.9596700000002</v>
      </c>
      <c r="G13" s="28">
        <f t="shared" si="0"/>
        <v>98.235721990683984</v>
      </c>
      <c r="H13" s="2" t="s">
        <v>0</v>
      </c>
    </row>
    <row r="14" spans="1:8" ht="31.5">
      <c r="A14" s="6"/>
      <c r="B14" s="18" t="s">
        <v>130</v>
      </c>
      <c r="C14" s="19" t="s">
        <v>25</v>
      </c>
      <c r="D14" s="20" t="s">
        <v>24</v>
      </c>
      <c r="E14" s="33">
        <v>896.7</v>
      </c>
      <c r="F14" s="33">
        <v>875.89742000000001</v>
      </c>
      <c r="G14" s="28">
        <f t="shared" si="0"/>
        <v>97.680095907215332</v>
      </c>
      <c r="H14" s="2" t="s">
        <v>0</v>
      </c>
    </row>
    <row r="15" spans="1:8" ht="21">
      <c r="A15" s="6"/>
      <c r="B15" s="17" t="s">
        <v>147</v>
      </c>
      <c r="C15" s="17"/>
      <c r="D15" s="17"/>
      <c r="E15" s="32">
        <v>7370</v>
      </c>
      <c r="F15" s="32">
        <v>7369.9560000000001</v>
      </c>
      <c r="G15" s="27">
        <f t="shared" si="0"/>
        <v>99.999402985074624</v>
      </c>
      <c r="H15" s="2" t="s">
        <v>0</v>
      </c>
    </row>
    <row r="16" spans="1:8" ht="21">
      <c r="A16" s="6"/>
      <c r="B16" s="17" t="s">
        <v>145</v>
      </c>
      <c r="C16" s="17"/>
      <c r="D16" s="17"/>
      <c r="E16" s="32">
        <v>55000</v>
      </c>
      <c r="F16" s="32">
        <v>50318.60254</v>
      </c>
      <c r="G16" s="27">
        <f t="shared" si="0"/>
        <v>91.488368254545449</v>
      </c>
      <c r="H16" s="2" t="s">
        <v>0</v>
      </c>
    </row>
    <row r="17" spans="1:8" ht="31.5">
      <c r="A17" s="6"/>
      <c r="B17" s="18" t="s">
        <v>144</v>
      </c>
      <c r="C17" s="19" t="s">
        <v>48</v>
      </c>
      <c r="D17" s="20" t="s">
        <v>56</v>
      </c>
      <c r="E17" s="33">
        <v>53900</v>
      </c>
      <c r="F17" s="33">
        <v>49312.230519999997</v>
      </c>
      <c r="G17" s="28">
        <f t="shared" si="0"/>
        <v>91.488368311688305</v>
      </c>
      <c r="H17" s="2" t="s">
        <v>0</v>
      </c>
    </row>
    <row r="18" spans="1:8" ht="42">
      <c r="A18" s="6"/>
      <c r="B18" s="18" t="s">
        <v>143</v>
      </c>
      <c r="C18" s="19" t="s">
        <v>48</v>
      </c>
      <c r="D18" s="20" t="s">
        <v>56</v>
      </c>
      <c r="E18" s="33">
        <v>1100</v>
      </c>
      <c r="F18" s="33">
        <v>1006.37202</v>
      </c>
      <c r="G18" s="28">
        <f t="shared" si="0"/>
        <v>91.488365454545459</v>
      </c>
      <c r="H18" s="2" t="s">
        <v>0</v>
      </c>
    </row>
    <row r="19" spans="1:8">
      <c r="A19" s="6"/>
      <c r="B19" s="17" t="s">
        <v>77</v>
      </c>
      <c r="C19" s="17"/>
      <c r="D19" s="17"/>
      <c r="E19" s="32">
        <v>12406.9</v>
      </c>
      <c r="F19" s="32">
        <v>12225.74848</v>
      </c>
      <c r="G19" s="27">
        <f t="shared" si="0"/>
        <v>98.539913112864625</v>
      </c>
      <c r="H19" s="2" t="s">
        <v>0</v>
      </c>
    </row>
    <row r="20" spans="1:8" ht="21">
      <c r="A20" s="6"/>
      <c r="B20" s="18" t="s">
        <v>146</v>
      </c>
      <c r="C20" s="19" t="s">
        <v>48</v>
      </c>
      <c r="D20" s="20" t="s">
        <v>56</v>
      </c>
      <c r="E20" s="33">
        <v>1350</v>
      </c>
      <c r="F20" s="33">
        <v>1349.434</v>
      </c>
      <c r="G20" s="28">
        <v>99.9</v>
      </c>
      <c r="H20" s="2" t="s">
        <v>0</v>
      </c>
    </row>
    <row r="21" spans="1:8" ht="31.5">
      <c r="A21" s="6"/>
      <c r="B21" s="18" t="s">
        <v>76</v>
      </c>
      <c r="C21" s="19" t="s">
        <v>2</v>
      </c>
      <c r="D21" s="20" t="s">
        <v>24</v>
      </c>
      <c r="E21" s="33">
        <v>240.3</v>
      </c>
      <c r="F21" s="33">
        <v>240.22053</v>
      </c>
      <c r="G21" s="28">
        <v>99.9</v>
      </c>
      <c r="H21" s="2" t="s">
        <v>0</v>
      </c>
    </row>
    <row r="22" spans="1:8" ht="31.5">
      <c r="A22" s="6"/>
      <c r="B22" s="18" t="s">
        <v>76</v>
      </c>
      <c r="C22" s="19" t="s">
        <v>2</v>
      </c>
      <c r="D22" s="20" t="s">
        <v>32</v>
      </c>
      <c r="E22" s="33">
        <v>595.20000000000005</v>
      </c>
      <c r="F22" s="33">
        <v>595.16831999999999</v>
      </c>
      <c r="G22" s="28">
        <f t="shared" si="0"/>
        <v>99.994677419354829</v>
      </c>
      <c r="H22" s="2" t="s">
        <v>0</v>
      </c>
    </row>
    <row r="23" spans="1:8" ht="31.5">
      <c r="A23" s="6"/>
      <c r="B23" s="18" t="s">
        <v>76</v>
      </c>
      <c r="C23" s="19" t="s">
        <v>25</v>
      </c>
      <c r="D23" s="20" t="s">
        <v>24</v>
      </c>
      <c r="E23" s="33">
        <v>3270.7</v>
      </c>
      <c r="F23" s="33">
        <v>3270.5671900000002</v>
      </c>
      <c r="G23" s="28">
        <v>99.9</v>
      </c>
      <c r="H23" s="2" t="s">
        <v>0</v>
      </c>
    </row>
    <row r="24" spans="1:8" ht="31.5">
      <c r="A24" s="6"/>
      <c r="B24" s="18" t="s">
        <v>76</v>
      </c>
      <c r="C24" s="19" t="s">
        <v>75</v>
      </c>
      <c r="D24" s="20" t="s">
        <v>142</v>
      </c>
      <c r="E24" s="33">
        <v>62.9</v>
      </c>
      <c r="F24" s="33">
        <v>62.8538</v>
      </c>
      <c r="G24" s="28">
        <f t="shared" si="0"/>
        <v>99.926550079491264</v>
      </c>
      <c r="H24" s="2" t="s">
        <v>0</v>
      </c>
    </row>
    <row r="25" spans="1:8" ht="31.5">
      <c r="A25" s="6"/>
      <c r="B25" s="18" t="s">
        <v>76</v>
      </c>
      <c r="C25" s="19" t="s">
        <v>75</v>
      </c>
      <c r="D25" s="20" t="s">
        <v>74</v>
      </c>
      <c r="E25" s="33">
        <v>2700.8</v>
      </c>
      <c r="F25" s="33">
        <v>2520.5289600000001</v>
      </c>
      <c r="G25" s="28">
        <f t="shared" si="0"/>
        <v>93.32527251184834</v>
      </c>
      <c r="H25" s="2" t="s">
        <v>0</v>
      </c>
    </row>
    <row r="26" spans="1:8" ht="31.5">
      <c r="A26" s="6"/>
      <c r="B26" s="18" t="s">
        <v>76</v>
      </c>
      <c r="C26" s="19" t="s">
        <v>48</v>
      </c>
      <c r="D26" s="20" t="s">
        <v>56</v>
      </c>
      <c r="E26" s="33">
        <v>4187</v>
      </c>
      <c r="F26" s="33">
        <v>4186.9756799999996</v>
      </c>
      <c r="G26" s="28">
        <f t="shared" si="0"/>
        <v>99.99941915452591</v>
      </c>
      <c r="H26" s="2" t="s">
        <v>0</v>
      </c>
    </row>
    <row r="27" spans="1:8" ht="31.5">
      <c r="A27" s="6"/>
      <c r="B27" s="24" t="s">
        <v>55</v>
      </c>
      <c r="C27" s="24"/>
      <c r="D27" s="24"/>
      <c r="E27" s="31">
        <v>15937.4</v>
      </c>
      <c r="F27" s="31">
        <v>15731.09895</v>
      </c>
      <c r="G27" s="26">
        <f t="shared" si="0"/>
        <v>98.705553917201044</v>
      </c>
      <c r="H27" s="2" t="s">
        <v>0</v>
      </c>
    </row>
    <row r="28" spans="1:8" ht="21">
      <c r="A28" s="6"/>
      <c r="B28" s="17" t="s">
        <v>4</v>
      </c>
      <c r="C28" s="17"/>
      <c r="D28" s="17"/>
      <c r="E28" s="32">
        <v>15937.4</v>
      </c>
      <c r="F28" s="32">
        <v>15731.09895</v>
      </c>
      <c r="G28" s="27">
        <f t="shared" si="0"/>
        <v>98.705553917201044</v>
      </c>
      <c r="H28" s="2" t="s">
        <v>0</v>
      </c>
    </row>
    <row r="29" spans="1:8">
      <c r="A29" s="6"/>
      <c r="B29" s="17" t="s">
        <v>132</v>
      </c>
      <c r="C29" s="17"/>
      <c r="D29" s="17"/>
      <c r="E29" s="32">
        <v>15937.4</v>
      </c>
      <c r="F29" s="32">
        <v>15731.09895</v>
      </c>
      <c r="G29" s="27">
        <f t="shared" si="0"/>
        <v>98.705553917201044</v>
      </c>
      <c r="H29" s="2" t="s">
        <v>0</v>
      </c>
    </row>
    <row r="30" spans="1:8" ht="31.5">
      <c r="A30" s="6"/>
      <c r="B30" s="18" t="s">
        <v>129</v>
      </c>
      <c r="C30" s="19" t="s">
        <v>75</v>
      </c>
      <c r="D30" s="20" t="s">
        <v>74</v>
      </c>
      <c r="E30" s="33">
        <v>37.1</v>
      </c>
      <c r="F30" s="33">
        <v>37.097479999999997</v>
      </c>
      <c r="G30" s="28">
        <f t="shared" si="0"/>
        <v>99.993207547169803</v>
      </c>
      <c r="H30" s="2" t="s">
        <v>0</v>
      </c>
    </row>
    <row r="31" spans="1:8" ht="31.5">
      <c r="A31" s="6"/>
      <c r="B31" s="24" t="s">
        <v>103</v>
      </c>
      <c r="C31" s="24"/>
      <c r="D31" s="24"/>
      <c r="E31" s="31">
        <v>2747591.1383699998</v>
      </c>
      <c r="F31" s="31">
        <v>2567645.5033300002</v>
      </c>
      <c r="G31" s="26">
        <f t="shared" si="0"/>
        <v>93.450785579882464</v>
      </c>
      <c r="H31" s="2" t="s">
        <v>0</v>
      </c>
    </row>
    <row r="32" spans="1:8" ht="21">
      <c r="A32" s="6"/>
      <c r="B32" s="17" t="s">
        <v>145</v>
      </c>
      <c r="C32" s="17"/>
      <c r="D32" s="17"/>
      <c r="E32" s="32">
        <v>2663008.8996000001</v>
      </c>
      <c r="F32" s="32">
        <v>2483063.26456</v>
      </c>
      <c r="G32" s="27">
        <f t="shared" si="0"/>
        <v>93.242770046054716</v>
      </c>
      <c r="H32" s="2" t="s">
        <v>0</v>
      </c>
    </row>
    <row r="33" spans="1:8" ht="31.5">
      <c r="A33" s="6"/>
      <c r="B33" s="18" t="s">
        <v>144</v>
      </c>
      <c r="C33" s="19" t="s">
        <v>138</v>
      </c>
      <c r="D33" s="20" t="s">
        <v>30</v>
      </c>
      <c r="E33" s="33">
        <v>1479542.66646</v>
      </c>
      <c r="F33" s="33">
        <v>1478222.98135</v>
      </c>
      <c r="G33" s="28">
        <f t="shared" si="0"/>
        <v>99.910804524944353</v>
      </c>
      <c r="H33" s="2" t="s">
        <v>0</v>
      </c>
    </row>
    <row r="34" spans="1:8" ht="31.5">
      <c r="A34" s="6"/>
      <c r="B34" s="18" t="s">
        <v>144</v>
      </c>
      <c r="C34" s="19" t="s">
        <v>81</v>
      </c>
      <c r="D34" s="20" t="s">
        <v>61</v>
      </c>
      <c r="E34" s="33">
        <v>97231.498030000002</v>
      </c>
      <c r="F34" s="33">
        <v>70318.605119999993</v>
      </c>
      <c r="G34" s="28">
        <f t="shared" si="0"/>
        <v>72.320808117451563</v>
      </c>
      <c r="H34" s="2" t="s">
        <v>0</v>
      </c>
    </row>
    <row r="35" spans="1:8" ht="31.5">
      <c r="A35" s="6"/>
      <c r="B35" s="18" t="s">
        <v>144</v>
      </c>
      <c r="C35" s="19" t="s">
        <v>81</v>
      </c>
      <c r="D35" s="20" t="s">
        <v>30</v>
      </c>
      <c r="E35" s="33">
        <v>820665.35470999999</v>
      </c>
      <c r="F35" s="33">
        <v>688057.22091000003</v>
      </c>
      <c r="G35" s="28">
        <f t="shared" si="0"/>
        <v>83.841387596182855</v>
      </c>
      <c r="H35" s="2" t="s">
        <v>0</v>
      </c>
    </row>
    <row r="36" spans="1:8" ht="31.5">
      <c r="A36" s="6"/>
      <c r="B36" s="18" t="s">
        <v>144</v>
      </c>
      <c r="C36" s="19" t="s">
        <v>48</v>
      </c>
      <c r="D36" s="20" t="s">
        <v>56</v>
      </c>
      <c r="E36" s="33">
        <v>210653.27371000001</v>
      </c>
      <c r="F36" s="33">
        <v>195519.90489999999</v>
      </c>
      <c r="G36" s="28">
        <f t="shared" si="0"/>
        <v>92.815982138101646</v>
      </c>
      <c r="H36" s="2" t="s">
        <v>0</v>
      </c>
    </row>
    <row r="37" spans="1:8" ht="42">
      <c r="A37" s="6"/>
      <c r="B37" s="18" t="s">
        <v>143</v>
      </c>
      <c r="C37" s="19" t="s">
        <v>138</v>
      </c>
      <c r="D37" s="20" t="s">
        <v>30</v>
      </c>
      <c r="E37" s="33">
        <v>30509.32717</v>
      </c>
      <c r="F37" s="33">
        <v>30459.887790000001</v>
      </c>
      <c r="G37" s="28">
        <f t="shared" si="0"/>
        <v>99.837953227468702</v>
      </c>
      <c r="H37" s="2" t="s">
        <v>0</v>
      </c>
    </row>
    <row r="38" spans="1:8" ht="42">
      <c r="A38" s="6"/>
      <c r="B38" s="18" t="s">
        <v>143</v>
      </c>
      <c r="C38" s="19" t="s">
        <v>81</v>
      </c>
      <c r="D38" s="20" t="s">
        <v>61</v>
      </c>
      <c r="E38" s="33">
        <v>1979.15869</v>
      </c>
      <c r="F38" s="33">
        <v>1390.5111099999999</v>
      </c>
      <c r="G38" s="28">
        <f t="shared" si="0"/>
        <v>70.257686613295263</v>
      </c>
      <c r="H38" s="2" t="s">
        <v>0</v>
      </c>
    </row>
    <row r="39" spans="1:8" ht="42">
      <c r="A39" s="6"/>
      <c r="B39" s="18" t="s">
        <v>143</v>
      </c>
      <c r="C39" s="19" t="s">
        <v>81</v>
      </c>
      <c r="D39" s="20" t="s">
        <v>30</v>
      </c>
      <c r="E39" s="33">
        <v>18386.982520000001</v>
      </c>
      <c r="F39" s="33">
        <v>15103.951150000001</v>
      </c>
      <c r="G39" s="28">
        <f t="shared" si="0"/>
        <v>82.144806161484297</v>
      </c>
      <c r="H39" s="2" t="s">
        <v>0</v>
      </c>
    </row>
    <row r="40" spans="1:8" ht="42">
      <c r="A40" s="6"/>
      <c r="B40" s="18" t="s">
        <v>143</v>
      </c>
      <c r="C40" s="19" t="s">
        <v>48</v>
      </c>
      <c r="D40" s="20" t="s">
        <v>56</v>
      </c>
      <c r="E40" s="33">
        <v>4040.6383099999998</v>
      </c>
      <c r="F40" s="33">
        <v>3990.2022299999999</v>
      </c>
      <c r="G40" s="28">
        <f t="shared" si="0"/>
        <v>98.751779393983924</v>
      </c>
      <c r="H40" s="2" t="s">
        <v>0</v>
      </c>
    </row>
    <row r="41" spans="1:8">
      <c r="A41" s="6"/>
      <c r="B41" s="17" t="s">
        <v>77</v>
      </c>
      <c r="C41" s="17"/>
      <c r="D41" s="17"/>
      <c r="E41" s="32">
        <v>83983.1</v>
      </c>
      <c r="F41" s="32">
        <v>83983.1</v>
      </c>
      <c r="G41" s="27">
        <f t="shared" si="0"/>
        <v>100</v>
      </c>
      <c r="H41" s="2" t="s">
        <v>0</v>
      </c>
    </row>
    <row r="42" spans="1:8" ht="31.5">
      <c r="A42" s="6"/>
      <c r="B42" s="18" t="s">
        <v>76</v>
      </c>
      <c r="C42" s="19" t="s">
        <v>75</v>
      </c>
      <c r="D42" s="20" t="s">
        <v>142</v>
      </c>
      <c r="E42" s="33">
        <v>83983.1</v>
      </c>
      <c r="F42" s="33">
        <v>83983.1</v>
      </c>
      <c r="G42" s="28">
        <f t="shared" si="0"/>
        <v>100</v>
      </c>
      <c r="H42" s="2" t="s">
        <v>0</v>
      </c>
    </row>
    <row r="43" spans="1:8" ht="31.5">
      <c r="A43" s="6"/>
      <c r="B43" s="17" t="s">
        <v>141</v>
      </c>
      <c r="C43" s="17"/>
      <c r="D43" s="17"/>
      <c r="E43" s="32">
        <v>599.13877000000002</v>
      </c>
      <c r="F43" s="32">
        <v>599.13877000000002</v>
      </c>
      <c r="G43" s="27">
        <f t="shared" si="0"/>
        <v>100</v>
      </c>
      <c r="H43" s="2" t="s">
        <v>0</v>
      </c>
    </row>
    <row r="44" spans="1:8" ht="31.5">
      <c r="A44" s="6"/>
      <c r="B44" s="18" t="s">
        <v>140</v>
      </c>
      <c r="C44" s="19" t="s">
        <v>81</v>
      </c>
      <c r="D44" s="20" t="s">
        <v>61</v>
      </c>
      <c r="E44" s="33">
        <v>578.20000000000005</v>
      </c>
      <c r="F44" s="33">
        <v>578.20000000000005</v>
      </c>
      <c r="G44" s="28">
        <f t="shared" si="0"/>
        <v>100</v>
      </c>
      <c r="H44" s="2" t="s">
        <v>0</v>
      </c>
    </row>
    <row r="45" spans="1:8" ht="42">
      <c r="A45" s="6"/>
      <c r="B45" s="18" t="s">
        <v>139</v>
      </c>
      <c r="C45" s="19" t="s">
        <v>81</v>
      </c>
      <c r="D45" s="20" t="s">
        <v>61</v>
      </c>
      <c r="E45" s="33">
        <v>11.8</v>
      </c>
      <c r="F45" s="33">
        <v>11.8</v>
      </c>
      <c r="G45" s="28">
        <f t="shared" si="0"/>
        <v>100</v>
      </c>
      <c r="H45" s="2" t="s">
        <v>0</v>
      </c>
    </row>
    <row r="46" spans="1:8" ht="42">
      <c r="A46" s="6"/>
      <c r="B46" s="18" t="s">
        <v>137</v>
      </c>
      <c r="C46" s="19" t="s">
        <v>138</v>
      </c>
      <c r="D46" s="20" t="s">
        <v>30</v>
      </c>
      <c r="E46" s="33">
        <v>9</v>
      </c>
      <c r="F46" s="33">
        <v>9</v>
      </c>
      <c r="G46" s="28">
        <f t="shared" si="0"/>
        <v>100</v>
      </c>
      <c r="H46" s="2" t="s">
        <v>0</v>
      </c>
    </row>
    <row r="47" spans="1:8" ht="42">
      <c r="A47" s="6"/>
      <c r="B47" s="18" t="s">
        <v>137</v>
      </c>
      <c r="C47" s="19" t="s">
        <v>81</v>
      </c>
      <c r="D47" s="20" t="s">
        <v>61</v>
      </c>
      <c r="E47" s="33">
        <v>0.13877</v>
      </c>
      <c r="F47" s="33">
        <v>0.13877</v>
      </c>
      <c r="G47" s="28">
        <f t="shared" si="0"/>
        <v>100</v>
      </c>
      <c r="H47" s="2" t="s">
        <v>0</v>
      </c>
    </row>
    <row r="48" spans="1:8" ht="21">
      <c r="A48" s="6"/>
      <c r="B48" s="24" t="s">
        <v>84</v>
      </c>
      <c r="C48" s="24"/>
      <c r="D48" s="24"/>
      <c r="E48" s="31">
        <v>45826.430999999997</v>
      </c>
      <c r="F48" s="31">
        <v>45823.998599999999</v>
      </c>
      <c r="G48" s="26">
        <v>99.9</v>
      </c>
      <c r="H48" s="2" t="s">
        <v>0</v>
      </c>
    </row>
    <row r="49" spans="1:8" ht="21">
      <c r="A49" s="6"/>
      <c r="B49" s="17" t="s">
        <v>4</v>
      </c>
      <c r="C49" s="17"/>
      <c r="D49" s="17"/>
      <c r="E49" s="32">
        <v>40663.5</v>
      </c>
      <c r="F49" s="32">
        <v>40661.11118</v>
      </c>
      <c r="G49" s="27">
        <v>99.9</v>
      </c>
      <c r="H49" s="2" t="s">
        <v>0</v>
      </c>
    </row>
    <row r="50" spans="1:8">
      <c r="A50" s="6"/>
      <c r="B50" s="17" t="s">
        <v>132</v>
      </c>
      <c r="C50" s="17"/>
      <c r="D50" s="17"/>
      <c r="E50" s="32">
        <v>20700.8</v>
      </c>
      <c r="F50" s="32">
        <v>20698.439640000001</v>
      </c>
      <c r="G50" s="27">
        <v>99.9</v>
      </c>
      <c r="H50" s="2" t="s">
        <v>0</v>
      </c>
    </row>
    <row r="51" spans="1:8" ht="31.5">
      <c r="A51" s="6"/>
      <c r="B51" s="18" t="s">
        <v>131</v>
      </c>
      <c r="C51" s="19" t="s">
        <v>2</v>
      </c>
      <c r="D51" s="20" t="s">
        <v>32</v>
      </c>
      <c r="E51" s="33">
        <v>13248.1</v>
      </c>
      <c r="F51" s="33">
        <v>13247.87716</v>
      </c>
      <c r="G51" s="28">
        <v>99.9</v>
      </c>
      <c r="H51" s="2" t="s">
        <v>0</v>
      </c>
    </row>
    <row r="52" spans="1:8" ht="31.5">
      <c r="A52" s="6"/>
      <c r="B52" s="18" t="s">
        <v>130</v>
      </c>
      <c r="C52" s="19" t="s">
        <v>88</v>
      </c>
      <c r="D52" s="20" t="s">
        <v>32</v>
      </c>
      <c r="E52" s="33">
        <v>438.4</v>
      </c>
      <c r="F52" s="33">
        <v>438.3372</v>
      </c>
      <c r="G52" s="28">
        <v>99.9</v>
      </c>
      <c r="H52" s="2" t="s">
        <v>0</v>
      </c>
    </row>
    <row r="53" spans="1:8" ht="31.5">
      <c r="A53" s="6"/>
      <c r="B53" s="18" t="s">
        <v>130</v>
      </c>
      <c r="C53" s="19" t="s">
        <v>88</v>
      </c>
      <c r="D53" s="20" t="s">
        <v>1</v>
      </c>
      <c r="E53" s="33">
        <v>25</v>
      </c>
      <c r="F53" s="33">
        <v>25</v>
      </c>
      <c r="G53" s="28">
        <f t="shared" si="0"/>
        <v>100</v>
      </c>
      <c r="H53" s="2" t="s">
        <v>0</v>
      </c>
    </row>
    <row r="54" spans="1:8" ht="31.5">
      <c r="A54" s="6"/>
      <c r="B54" s="18" t="s">
        <v>130</v>
      </c>
      <c r="C54" s="19" t="s">
        <v>2</v>
      </c>
      <c r="D54" s="20" t="s">
        <v>24</v>
      </c>
      <c r="E54" s="33">
        <v>187.7</v>
      </c>
      <c r="F54" s="33">
        <v>187.27949000000001</v>
      </c>
      <c r="G54" s="28">
        <f t="shared" si="0"/>
        <v>99.775966968566877</v>
      </c>
      <c r="H54" s="2" t="s">
        <v>0</v>
      </c>
    </row>
    <row r="55" spans="1:8" ht="31.5">
      <c r="A55" s="6"/>
      <c r="B55" s="18" t="s">
        <v>130</v>
      </c>
      <c r="C55" s="19" t="s">
        <v>2</v>
      </c>
      <c r="D55" s="20" t="s">
        <v>32</v>
      </c>
      <c r="E55" s="33">
        <v>4292.6000000000004</v>
      </c>
      <c r="F55" s="33">
        <v>4291.1010900000001</v>
      </c>
      <c r="G55" s="28">
        <v>99.9</v>
      </c>
      <c r="H55" s="2" t="s">
        <v>0</v>
      </c>
    </row>
    <row r="56" spans="1:8" ht="21">
      <c r="A56" s="6"/>
      <c r="B56" s="18" t="s">
        <v>133</v>
      </c>
      <c r="C56" s="19" t="s">
        <v>2</v>
      </c>
      <c r="D56" s="20" t="s">
        <v>32</v>
      </c>
      <c r="E56" s="33">
        <v>1200</v>
      </c>
      <c r="F56" s="33">
        <v>1200</v>
      </c>
      <c r="G56" s="28">
        <f t="shared" si="0"/>
        <v>100</v>
      </c>
      <c r="H56" s="2" t="s">
        <v>0</v>
      </c>
    </row>
    <row r="57" spans="1:8" ht="31.5">
      <c r="A57" s="6"/>
      <c r="B57" s="18" t="s">
        <v>129</v>
      </c>
      <c r="C57" s="19" t="s">
        <v>2</v>
      </c>
      <c r="D57" s="20" t="s">
        <v>24</v>
      </c>
      <c r="E57" s="33">
        <v>608.5</v>
      </c>
      <c r="F57" s="33">
        <v>608.43413999999996</v>
      </c>
      <c r="G57" s="28">
        <v>99.9</v>
      </c>
      <c r="H57" s="2" t="s">
        <v>0</v>
      </c>
    </row>
    <row r="58" spans="1:8" ht="31.5">
      <c r="A58" s="6"/>
      <c r="B58" s="18" t="s">
        <v>129</v>
      </c>
      <c r="C58" s="19" t="s">
        <v>2</v>
      </c>
      <c r="D58" s="20" t="s">
        <v>32</v>
      </c>
      <c r="E58" s="33">
        <v>681.7</v>
      </c>
      <c r="F58" s="33">
        <v>681.61087999999995</v>
      </c>
      <c r="G58" s="28">
        <v>99.9</v>
      </c>
      <c r="H58" s="2" t="s">
        <v>0</v>
      </c>
    </row>
    <row r="59" spans="1:8">
      <c r="A59" s="6"/>
      <c r="B59" s="17" t="s">
        <v>128</v>
      </c>
      <c r="C59" s="17"/>
      <c r="D59" s="17"/>
      <c r="E59" s="32">
        <v>19962.7</v>
      </c>
      <c r="F59" s="32">
        <v>19962.671539999999</v>
      </c>
      <c r="G59" s="27">
        <f t="shared" si="0"/>
        <v>99.999857434114617</v>
      </c>
      <c r="H59" s="2" t="s">
        <v>0</v>
      </c>
    </row>
    <row r="60" spans="1:8">
      <c r="A60" s="6"/>
      <c r="B60" s="17" t="s">
        <v>67</v>
      </c>
      <c r="C60" s="17"/>
      <c r="D60" s="17"/>
      <c r="E60" s="32">
        <v>5100.9309999999996</v>
      </c>
      <c r="F60" s="32">
        <v>5100.9309999999996</v>
      </c>
      <c r="G60" s="27">
        <f t="shared" si="0"/>
        <v>100</v>
      </c>
      <c r="H60" s="2" t="s">
        <v>0</v>
      </c>
    </row>
    <row r="61" spans="1:8" ht="21">
      <c r="A61" s="6"/>
      <c r="B61" s="18" t="s">
        <v>66</v>
      </c>
      <c r="C61" s="19" t="s">
        <v>2</v>
      </c>
      <c r="D61" s="20" t="s">
        <v>32</v>
      </c>
      <c r="E61" s="33">
        <v>678.98455000000001</v>
      </c>
      <c r="F61" s="33">
        <v>678.98455000000001</v>
      </c>
      <c r="G61" s="28">
        <f t="shared" si="0"/>
        <v>100</v>
      </c>
      <c r="H61" s="2" t="s">
        <v>0</v>
      </c>
    </row>
    <row r="62" spans="1:8" ht="21">
      <c r="A62" s="6"/>
      <c r="B62" s="18" t="s">
        <v>66</v>
      </c>
      <c r="C62" s="19" t="s">
        <v>2</v>
      </c>
      <c r="D62" s="20" t="s">
        <v>1</v>
      </c>
      <c r="E62" s="33">
        <v>4421.9464500000004</v>
      </c>
      <c r="F62" s="33">
        <v>4421.9464500000004</v>
      </c>
      <c r="G62" s="28">
        <f t="shared" si="0"/>
        <v>100</v>
      </c>
      <c r="H62" s="2" t="s">
        <v>0</v>
      </c>
    </row>
    <row r="63" spans="1:8">
      <c r="A63" s="6"/>
      <c r="B63" s="17" t="s">
        <v>77</v>
      </c>
      <c r="C63" s="17"/>
      <c r="D63" s="17"/>
      <c r="E63" s="32">
        <v>62</v>
      </c>
      <c r="F63" s="32">
        <v>61.956420000000001</v>
      </c>
      <c r="G63" s="27">
        <f t="shared" si="0"/>
        <v>99.929709677419353</v>
      </c>
      <c r="H63" s="2" t="s">
        <v>0</v>
      </c>
    </row>
    <row r="64" spans="1:8" ht="31.5">
      <c r="A64" s="6"/>
      <c r="B64" s="18" t="s">
        <v>76</v>
      </c>
      <c r="C64" s="19" t="s">
        <v>75</v>
      </c>
      <c r="D64" s="20" t="s">
        <v>74</v>
      </c>
      <c r="E64" s="33">
        <v>62</v>
      </c>
      <c r="F64" s="33">
        <v>61.956420000000001</v>
      </c>
      <c r="G64" s="28">
        <f t="shared" si="0"/>
        <v>99.929709677419353</v>
      </c>
      <c r="H64" s="2" t="s">
        <v>0</v>
      </c>
    </row>
    <row r="65" spans="1:8" ht="21">
      <c r="A65" s="6"/>
      <c r="B65" s="24" t="s">
        <v>5</v>
      </c>
      <c r="C65" s="24"/>
      <c r="D65" s="24"/>
      <c r="E65" s="31">
        <v>35078.26122</v>
      </c>
      <c r="F65" s="31">
        <v>32441.6355</v>
      </c>
      <c r="G65" s="26">
        <f t="shared" si="0"/>
        <v>92.483590610538243</v>
      </c>
      <c r="H65" s="2" t="s">
        <v>0</v>
      </c>
    </row>
    <row r="66" spans="1:8" ht="21">
      <c r="A66" s="6"/>
      <c r="B66" s="17" t="s">
        <v>4</v>
      </c>
      <c r="C66" s="17"/>
      <c r="D66" s="17"/>
      <c r="E66" s="32">
        <v>31142.799999999999</v>
      </c>
      <c r="F66" s="32">
        <v>30612.371370000001</v>
      </c>
      <c r="G66" s="27">
        <f t="shared" si="0"/>
        <v>98.296785677588403</v>
      </c>
      <c r="H66" s="2" t="s">
        <v>0</v>
      </c>
    </row>
    <row r="67" spans="1:8">
      <c r="A67" s="6"/>
      <c r="B67" s="17" t="s">
        <v>132</v>
      </c>
      <c r="C67" s="17"/>
      <c r="D67" s="17"/>
      <c r="E67" s="32">
        <v>16892.599999999999</v>
      </c>
      <c r="F67" s="32">
        <v>16365.46595</v>
      </c>
      <c r="G67" s="27">
        <f t="shared" si="0"/>
        <v>96.879497235475895</v>
      </c>
      <c r="H67" s="2" t="s">
        <v>0</v>
      </c>
    </row>
    <row r="68" spans="1:8" ht="31.5">
      <c r="A68" s="6"/>
      <c r="B68" s="18" t="s">
        <v>131</v>
      </c>
      <c r="C68" s="19" t="s">
        <v>2</v>
      </c>
      <c r="D68" s="20" t="s">
        <v>32</v>
      </c>
      <c r="E68" s="33">
        <v>10315</v>
      </c>
      <c r="F68" s="33">
        <v>10315</v>
      </c>
      <c r="G68" s="28">
        <f t="shared" si="0"/>
        <v>100</v>
      </c>
      <c r="H68" s="2" t="s">
        <v>0</v>
      </c>
    </row>
    <row r="69" spans="1:8" ht="31.5">
      <c r="A69" s="6"/>
      <c r="B69" s="18" t="s">
        <v>130</v>
      </c>
      <c r="C69" s="19" t="s">
        <v>2</v>
      </c>
      <c r="D69" s="20" t="s">
        <v>24</v>
      </c>
      <c r="E69" s="33">
        <v>407.1</v>
      </c>
      <c r="F69" s="33">
        <v>181.13327000000001</v>
      </c>
      <c r="G69" s="28">
        <f t="shared" si="0"/>
        <v>44.493556865634979</v>
      </c>
      <c r="H69" s="2" t="s">
        <v>0</v>
      </c>
    </row>
    <row r="70" spans="1:8" ht="31.5">
      <c r="A70" s="6"/>
      <c r="B70" s="18" t="s">
        <v>130</v>
      </c>
      <c r="C70" s="19" t="s">
        <v>2</v>
      </c>
      <c r="D70" s="20" t="s">
        <v>32</v>
      </c>
      <c r="E70" s="33">
        <v>4671.2</v>
      </c>
      <c r="F70" s="33">
        <v>4580.5787099999998</v>
      </c>
      <c r="G70" s="28">
        <f t="shared" si="0"/>
        <v>98.059999785922244</v>
      </c>
      <c r="H70" s="2" t="s">
        <v>0</v>
      </c>
    </row>
    <row r="71" spans="1:8" ht="31.5">
      <c r="A71" s="6"/>
      <c r="B71" s="18" t="s">
        <v>130</v>
      </c>
      <c r="C71" s="19" t="s">
        <v>2</v>
      </c>
      <c r="D71" s="20" t="s">
        <v>1</v>
      </c>
      <c r="E71" s="33">
        <v>51.2</v>
      </c>
      <c r="F71" s="33">
        <v>22</v>
      </c>
      <c r="G71" s="28">
        <f t="shared" si="0"/>
        <v>42.96875</v>
      </c>
      <c r="H71" s="2" t="s">
        <v>0</v>
      </c>
    </row>
    <row r="72" spans="1:8" ht="31.5">
      <c r="A72" s="6"/>
      <c r="B72" s="18" t="s">
        <v>130</v>
      </c>
      <c r="C72" s="19" t="s">
        <v>25</v>
      </c>
      <c r="D72" s="20" t="s">
        <v>24</v>
      </c>
      <c r="E72" s="33">
        <v>180.8</v>
      </c>
      <c r="F72" s="33">
        <v>0</v>
      </c>
      <c r="G72" s="28">
        <f t="shared" si="0"/>
        <v>0</v>
      </c>
      <c r="H72" s="2" t="s">
        <v>0</v>
      </c>
    </row>
    <row r="73" spans="1:8" ht="31.5">
      <c r="A73" s="6"/>
      <c r="B73" s="18" t="s">
        <v>129</v>
      </c>
      <c r="C73" s="19" t="s">
        <v>2</v>
      </c>
      <c r="D73" s="20" t="s">
        <v>24</v>
      </c>
      <c r="E73" s="33">
        <v>521</v>
      </c>
      <c r="F73" s="33">
        <v>520.66300999999999</v>
      </c>
      <c r="G73" s="28">
        <f t="shared" ref="G73:G136" si="1">F73/E73*100</f>
        <v>99.935318618042217</v>
      </c>
      <c r="H73" s="2" t="s">
        <v>0</v>
      </c>
    </row>
    <row r="74" spans="1:8" ht="31.5">
      <c r="A74" s="6"/>
      <c r="B74" s="18" t="s">
        <v>129</v>
      </c>
      <c r="C74" s="19" t="s">
        <v>2</v>
      </c>
      <c r="D74" s="20" t="s">
        <v>32</v>
      </c>
      <c r="E74" s="33">
        <v>486.8</v>
      </c>
      <c r="F74" s="33">
        <v>486.63925</v>
      </c>
      <c r="G74" s="28">
        <v>99.9</v>
      </c>
      <c r="H74" s="2" t="s">
        <v>0</v>
      </c>
    </row>
    <row r="75" spans="1:8" ht="31.5">
      <c r="A75" s="6"/>
      <c r="B75" s="18" t="s">
        <v>129</v>
      </c>
      <c r="C75" s="19" t="s">
        <v>25</v>
      </c>
      <c r="D75" s="20" t="s">
        <v>24</v>
      </c>
      <c r="E75" s="33">
        <v>259.5</v>
      </c>
      <c r="F75" s="33">
        <v>259.45170999999999</v>
      </c>
      <c r="G75" s="28">
        <f t="shared" si="1"/>
        <v>99.981391136801534</v>
      </c>
      <c r="H75" s="2" t="s">
        <v>0</v>
      </c>
    </row>
    <row r="76" spans="1:8">
      <c r="A76" s="6"/>
      <c r="B76" s="17" t="s">
        <v>128</v>
      </c>
      <c r="C76" s="17"/>
      <c r="D76" s="17"/>
      <c r="E76" s="32">
        <v>14250.2</v>
      </c>
      <c r="F76" s="32">
        <v>14246.905419999999</v>
      </c>
      <c r="G76" s="27">
        <v>99.9</v>
      </c>
      <c r="H76" s="2" t="s">
        <v>0</v>
      </c>
    </row>
    <row r="77" spans="1:8">
      <c r="A77" s="6"/>
      <c r="B77" s="17" t="s">
        <v>67</v>
      </c>
      <c r="C77" s="17"/>
      <c r="D77" s="17"/>
      <c r="E77" s="32">
        <v>3649.7612199999999</v>
      </c>
      <c r="F77" s="32">
        <v>1543.71138</v>
      </c>
      <c r="G77" s="27">
        <f t="shared" si="1"/>
        <v>42.296229450320041</v>
      </c>
      <c r="H77" s="2" t="s">
        <v>0</v>
      </c>
    </row>
    <row r="78" spans="1:8" ht="21">
      <c r="A78" s="6"/>
      <c r="B78" s="18" t="s">
        <v>66</v>
      </c>
      <c r="C78" s="19" t="s">
        <v>2</v>
      </c>
      <c r="D78" s="20" t="s">
        <v>32</v>
      </c>
      <c r="E78" s="33">
        <v>371.46749999999997</v>
      </c>
      <c r="F78" s="33">
        <v>371.46573000000001</v>
      </c>
      <c r="G78" s="28">
        <f t="shared" si="1"/>
        <v>99.999523511478145</v>
      </c>
      <c r="H78" s="2" t="s">
        <v>0</v>
      </c>
    </row>
    <row r="79" spans="1:8" ht="21">
      <c r="A79" s="6"/>
      <c r="B79" s="18" t="s">
        <v>66</v>
      </c>
      <c r="C79" s="19" t="s">
        <v>2</v>
      </c>
      <c r="D79" s="20" t="s">
        <v>1</v>
      </c>
      <c r="E79" s="33">
        <v>3278.2937200000001</v>
      </c>
      <c r="F79" s="33">
        <v>1172.2456500000001</v>
      </c>
      <c r="G79" s="28">
        <f t="shared" si="1"/>
        <v>35.75779811456308</v>
      </c>
      <c r="H79" s="2" t="s">
        <v>0</v>
      </c>
    </row>
    <row r="80" spans="1:8">
      <c r="A80" s="6"/>
      <c r="B80" s="17" t="s">
        <v>77</v>
      </c>
      <c r="C80" s="17"/>
      <c r="D80" s="17"/>
      <c r="E80" s="32">
        <v>285.7</v>
      </c>
      <c r="F80" s="32">
        <v>285.55275</v>
      </c>
      <c r="G80" s="27">
        <f t="shared" si="1"/>
        <v>99.948459922996165</v>
      </c>
      <c r="H80" s="2" t="s">
        <v>0</v>
      </c>
    </row>
    <row r="81" spans="1:8" ht="31.5">
      <c r="A81" s="6"/>
      <c r="B81" s="18" t="s">
        <v>136</v>
      </c>
      <c r="C81" s="19" t="s">
        <v>2</v>
      </c>
      <c r="D81" s="20" t="s">
        <v>1</v>
      </c>
      <c r="E81" s="33">
        <v>5.8</v>
      </c>
      <c r="F81" s="33">
        <v>5.8</v>
      </c>
      <c r="G81" s="28">
        <f t="shared" si="1"/>
        <v>100</v>
      </c>
      <c r="H81" s="2" t="s">
        <v>0</v>
      </c>
    </row>
    <row r="82" spans="1:8" ht="31.5">
      <c r="A82" s="6"/>
      <c r="B82" s="18" t="s">
        <v>76</v>
      </c>
      <c r="C82" s="19" t="s">
        <v>75</v>
      </c>
      <c r="D82" s="20" t="s">
        <v>74</v>
      </c>
      <c r="E82" s="33">
        <v>279.89999999999998</v>
      </c>
      <c r="F82" s="33">
        <v>279.75274999999999</v>
      </c>
      <c r="G82" s="28">
        <f t="shared" si="1"/>
        <v>99.947391925687754</v>
      </c>
      <c r="H82" s="2" t="s">
        <v>0</v>
      </c>
    </row>
    <row r="83" spans="1:8" ht="21">
      <c r="A83" s="6"/>
      <c r="B83" s="24" t="s">
        <v>79</v>
      </c>
      <c r="C83" s="24"/>
      <c r="D83" s="24"/>
      <c r="E83" s="31">
        <v>6697.5</v>
      </c>
      <c r="F83" s="31">
        <v>6675.4199799999997</v>
      </c>
      <c r="G83" s="26">
        <f t="shared" si="1"/>
        <v>99.670324449421415</v>
      </c>
      <c r="H83" s="2" t="s">
        <v>0</v>
      </c>
    </row>
    <row r="84" spans="1:8" ht="21">
      <c r="A84" s="6"/>
      <c r="B84" s="17" t="s">
        <v>4</v>
      </c>
      <c r="C84" s="17"/>
      <c r="D84" s="17"/>
      <c r="E84" s="32">
        <v>6697.5</v>
      </c>
      <c r="F84" s="32">
        <v>6675.4199799999997</v>
      </c>
      <c r="G84" s="27">
        <f t="shared" si="1"/>
        <v>99.670324449421415</v>
      </c>
      <c r="H84" s="2" t="s">
        <v>0</v>
      </c>
    </row>
    <row r="85" spans="1:8">
      <c r="A85" s="6"/>
      <c r="B85" s="17" t="s">
        <v>132</v>
      </c>
      <c r="C85" s="17"/>
      <c r="D85" s="17"/>
      <c r="E85" s="32">
        <v>4268.3</v>
      </c>
      <c r="F85" s="32">
        <v>4267.3999800000001</v>
      </c>
      <c r="G85" s="27">
        <v>99.9</v>
      </c>
      <c r="H85" s="2" t="s">
        <v>0</v>
      </c>
    </row>
    <row r="86" spans="1:8" ht="31.5">
      <c r="A86" s="6"/>
      <c r="B86" s="18" t="s">
        <v>131</v>
      </c>
      <c r="C86" s="19" t="s">
        <v>2</v>
      </c>
      <c r="D86" s="20" t="s">
        <v>32</v>
      </c>
      <c r="E86" s="33">
        <v>2239.3000000000002</v>
      </c>
      <c r="F86" s="33">
        <v>2239.3000000000002</v>
      </c>
      <c r="G86" s="28">
        <f t="shared" si="1"/>
        <v>100</v>
      </c>
      <c r="H86" s="2" t="s">
        <v>0</v>
      </c>
    </row>
    <row r="87" spans="1:8" ht="31.5">
      <c r="A87" s="6"/>
      <c r="B87" s="18" t="s">
        <v>130</v>
      </c>
      <c r="C87" s="19" t="s">
        <v>2</v>
      </c>
      <c r="D87" s="20" t="s">
        <v>32</v>
      </c>
      <c r="E87" s="33">
        <v>1163</v>
      </c>
      <c r="F87" s="33">
        <v>1162.1679799999999</v>
      </c>
      <c r="G87" s="28">
        <f t="shared" si="1"/>
        <v>99.928459157351668</v>
      </c>
      <c r="H87" s="2" t="s">
        <v>0</v>
      </c>
    </row>
    <row r="88" spans="1:8" ht="21">
      <c r="A88" s="6"/>
      <c r="B88" s="18" t="s">
        <v>133</v>
      </c>
      <c r="C88" s="19" t="s">
        <v>2</v>
      </c>
      <c r="D88" s="20" t="s">
        <v>32</v>
      </c>
      <c r="E88" s="33">
        <v>780</v>
      </c>
      <c r="F88" s="33">
        <v>780</v>
      </c>
      <c r="G88" s="28">
        <f t="shared" si="1"/>
        <v>100</v>
      </c>
      <c r="H88" s="2" t="s">
        <v>0</v>
      </c>
    </row>
    <row r="89" spans="1:8" ht="21">
      <c r="A89" s="6"/>
      <c r="B89" s="18" t="s">
        <v>133</v>
      </c>
      <c r="C89" s="19" t="s">
        <v>2</v>
      </c>
      <c r="D89" s="20" t="s">
        <v>1</v>
      </c>
      <c r="E89" s="33">
        <v>51</v>
      </c>
      <c r="F89" s="33">
        <v>51</v>
      </c>
      <c r="G89" s="28">
        <f t="shared" si="1"/>
        <v>100</v>
      </c>
      <c r="H89" s="2" t="s">
        <v>0</v>
      </c>
    </row>
    <row r="90" spans="1:8" ht="21">
      <c r="A90" s="6"/>
      <c r="B90" s="18" t="s">
        <v>135</v>
      </c>
      <c r="C90" s="19" t="s">
        <v>2</v>
      </c>
      <c r="D90" s="20" t="s">
        <v>32</v>
      </c>
      <c r="E90" s="33">
        <v>35</v>
      </c>
      <c r="F90" s="33">
        <v>34.932000000000002</v>
      </c>
      <c r="G90" s="28">
        <f t="shared" si="1"/>
        <v>99.805714285714288</v>
      </c>
      <c r="H90" s="2" t="s">
        <v>0</v>
      </c>
    </row>
    <row r="91" spans="1:8">
      <c r="A91" s="6"/>
      <c r="B91" s="17" t="s">
        <v>128</v>
      </c>
      <c r="C91" s="17"/>
      <c r="D91" s="17"/>
      <c r="E91" s="32">
        <v>2429.1999999999998</v>
      </c>
      <c r="F91" s="32">
        <v>2408.02</v>
      </c>
      <c r="G91" s="27">
        <f t="shared" si="1"/>
        <v>99.128108019100949</v>
      </c>
      <c r="H91" s="2" t="s">
        <v>0</v>
      </c>
    </row>
    <row r="92" spans="1:8" ht="21">
      <c r="A92" s="6"/>
      <c r="B92" s="24" t="s">
        <v>73</v>
      </c>
      <c r="C92" s="24"/>
      <c r="D92" s="24"/>
      <c r="E92" s="31">
        <v>3449</v>
      </c>
      <c r="F92" s="31">
        <v>3441.0412500000002</v>
      </c>
      <c r="G92" s="26">
        <f t="shared" si="1"/>
        <v>99.769244708611197</v>
      </c>
      <c r="H92" s="2" t="s">
        <v>0</v>
      </c>
    </row>
    <row r="93" spans="1:8" ht="21">
      <c r="A93" s="6"/>
      <c r="B93" s="17" t="s">
        <v>4</v>
      </c>
      <c r="C93" s="17"/>
      <c r="D93" s="17"/>
      <c r="E93" s="32">
        <v>3333.5</v>
      </c>
      <c r="F93" s="32">
        <v>3325.5412500000002</v>
      </c>
      <c r="G93" s="27">
        <f t="shared" si="1"/>
        <v>99.761249437528136</v>
      </c>
      <c r="H93" s="2" t="s">
        <v>0</v>
      </c>
    </row>
    <row r="94" spans="1:8">
      <c r="A94" s="6"/>
      <c r="B94" s="17" t="s">
        <v>132</v>
      </c>
      <c r="C94" s="17"/>
      <c r="D94" s="17"/>
      <c r="E94" s="32">
        <v>1420.2</v>
      </c>
      <c r="F94" s="32">
        <v>1420.0305699999999</v>
      </c>
      <c r="G94" s="27">
        <v>99.9</v>
      </c>
      <c r="H94" s="2" t="s">
        <v>0</v>
      </c>
    </row>
    <row r="95" spans="1:8" ht="31.5">
      <c r="A95" s="6"/>
      <c r="B95" s="18" t="s">
        <v>131</v>
      </c>
      <c r="C95" s="19" t="s">
        <v>2</v>
      </c>
      <c r="D95" s="20" t="s">
        <v>32</v>
      </c>
      <c r="E95" s="33">
        <v>738.5</v>
      </c>
      <c r="F95" s="33">
        <v>738.5</v>
      </c>
      <c r="G95" s="28">
        <f t="shared" si="1"/>
        <v>100</v>
      </c>
      <c r="H95" s="2" t="s">
        <v>0</v>
      </c>
    </row>
    <row r="96" spans="1:8" ht="31.5">
      <c r="A96" s="6"/>
      <c r="B96" s="18" t="s">
        <v>130</v>
      </c>
      <c r="C96" s="19" t="s">
        <v>2</v>
      </c>
      <c r="D96" s="20" t="s">
        <v>24</v>
      </c>
      <c r="E96" s="33">
        <v>2.4</v>
      </c>
      <c r="F96" s="33">
        <v>2.35521</v>
      </c>
      <c r="G96" s="28">
        <f t="shared" si="1"/>
        <v>98.133750000000006</v>
      </c>
      <c r="H96" s="2" t="s">
        <v>0</v>
      </c>
    </row>
    <row r="97" spans="1:8" ht="31.5">
      <c r="A97" s="6"/>
      <c r="B97" s="18" t="s">
        <v>130</v>
      </c>
      <c r="C97" s="19" t="s">
        <v>2</v>
      </c>
      <c r="D97" s="20" t="s">
        <v>32</v>
      </c>
      <c r="E97" s="33">
        <v>649.9</v>
      </c>
      <c r="F97" s="33">
        <v>649.88342</v>
      </c>
      <c r="G97" s="28">
        <f t="shared" si="1"/>
        <v>99.997448838282821</v>
      </c>
      <c r="H97" s="2" t="s">
        <v>0</v>
      </c>
    </row>
    <row r="98" spans="1:8" ht="21">
      <c r="A98" s="6"/>
      <c r="B98" s="18" t="s">
        <v>133</v>
      </c>
      <c r="C98" s="19" t="s">
        <v>2</v>
      </c>
      <c r="D98" s="20" t="s">
        <v>32</v>
      </c>
      <c r="E98" s="33">
        <v>15</v>
      </c>
      <c r="F98" s="33">
        <v>14.97697</v>
      </c>
      <c r="G98" s="28">
        <f t="shared" si="1"/>
        <v>99.846466666666672</v>
      </c>
      <c r="H98" s="2" t="s">
        <v>0</v>
      </c>
    </row>
    <row r="99" spans="1:8" ht="21">
      <c r="A99" s="6"/>
      <c r="B99" s="18" t="s">
        <v>133</v>
      </c>
      <c r="C99" s="19" t="s">
        <v>2</v>
      </c>
      <c r="D99" s="20" t="s">
        <v>1</v>
      </c>
      <c r="E99" s="33">
        <v>14.4</v>
      </c>
      <c r="F99" s="33">
        <v>14.314970000000001</v>
      </c>
      <c r="G99" s="28">
        <f t="shared" si="1"/>
        <v>99.409513888888895</v>
      </c>
      <c r="H99" s="2" t="s">
        <v>0</v>
      </c>
    </row>
    <row r="100" spans="1:8">
      <c r="A100" s="6"/>
      <c r="B100" s="17" t="s">
        <v>128</v>
      </c>
      <c r="C100" s="17"/>
      <c r="D100" s="17"/>
      <c r="E100" s="32">
        <v>1913.3</v>
      </c>
      <c r="F100" s="32">
        <v>1905.5106800000001</v>
      </c>
      <c r="G100" s="27">
        <f t="shared" si="1"/>
        <v>99.592885590341311</v>
      </c>
      <c r="H100" s="2" t="s">
        <v>0</v>
      </c>
    </row>
    <row r="101" spans="1:8" ht="21">
      <c r="A101" s="6"/>
      <c r="B101" s="17" t="s">
        <v>87</v>
      </c>
      <c r="C101" s="17"/>
      <c r="D101" s="17"/>
      <c r="E101" s="32">
        <v>115.5</v>
      </c>
      <c r="F101" s="32">
        <v>115.5</v>
      </c>
      <c r="G101" s="27">
        <f t="shared" si="1"/>
        <v>100</v>
      </c>
      <c r="H101" s="2" t="s">
        <v>0</v>
      </c>
    </row>
    <row r="102" spans="1:8" ht="21">
      <c r="A102" s="6"/>
      <c r="B102" s="17" t="s">
        <v>134</v>
      </c>
      <c r="C102" s="17"/>
      <c r="D102" s="17"/>
      <c r="E102" s="32">
        <v>115.5</v>
      </c>
      <c r="F102" s="32">
        <v>115.5</v>
      </c>
      <c r="G102" s="27">
        <f t="shared" si="1"/>
        <v>100</v>
      </c>
      <c r="H102" s="2" t="s">
        <v>0</v>
      </c>
    </row>
    <row r="103" spans="1:8" ht="21">
      <c r="A103" s="6"/>
      <c r="B103" s="24" t="s">
        <v>70</v>
      </c>
      <c r="C103" s="24"/>
      <c r="D103" s="24"/>
      <c r="E103" s="31">
        <v>18743.618869999998</v>
      </c>
      <c r="F103" s="31">
        <v>18239.992610000001</v>
      </c>
      <c r="G103" s="26">
        <f t="shared" si="1"/>
        <v>97.31307884836437</v>
      </c>
      <c r="H103" s="2" t="s">
        <v>0</v>
      </c>
    </row>
    <row r="104" spans="1:8" ht="21">
      <c r="A104" s="6"/>
      <c r="B104" s="17" t="s">
        <v>4</v>
      </c>
      <c r="C104" s="17"/>
      <c r="D104" s="17"/>
      <c r="E104" s="32">
        <v>5615.6</v>
      </c>
      <c r="F104" s="32">
        <v>5112.0232800000003</v>
      </c>
      <c r="G104" s="27">
        <f t="shared" si="1"/>
        <v>91.032539354654901</v>
      </c>
      <c r="H104" s="2" t="s">
        <v>0</v>
      </c>
    </row>
    <row r="105" spans="1:8">
      <c r="A105" s="6"/>
      <c r="B105" s="17" t="s">
        <v>132</v>
      </c>
      <c r="C105" s="17"/>
      <c r="D105" s="17"/>
      <c r="E105" s="32">
        <v>5026.8999999999996</v>
      </c>
      <c r="F105" s="32">
        <v>4523.3936800000001</v>
      </c>
      <c r="G105" s="27">
        <f t="shared" si="1"/>
        <v>89.983760966002919</v>
      </c>
      <c r="H105" s="2" t="s">
        <v>0</v>
      </c>
    </row>
    <row r="106" spans="1:8" ht="31.5">
      <c r="A106" s="6"/>
      <c r="B106" s="18" t="s">
        <v>131</v>
      </c>
      <c r="C106" s="19" t="s">
        <v>2</v>
      </c>
      <c r="D106" s="20" t="s">
        <v>32</v>
      </c>
      <c r="E106" s="33">
        <v>3850.6</v>
      </c>
      <c r="F106" s="33">
        <v>3486.8700600000002</v>
      </c>
      <c r="G106" s="28">
        <f t="shared" si="1"/>
        <v>90.553941203968222</v>
      </c>
      <c r="H106" s="2" t="s">
        <v>0</v>
      </c>
    </row>
    <row r="107" spans="1:8" ht="31.5">
      <c r="A107" s="6"/>
      <c r="B107" s="18" t="s">
        <v>130</v>
      </c>
      <c r="C107" s="19" t="s">
        <v>2</v>
      </c>
      <c r="D107" s="20" t="s">
        <v>32</v>
      </c>
      <c r="E107" s="33">
        <v>611.29999999999995</v>
      </c>
      <c r="F107" s="33">
        <v>611.29948999999999</v>
      </c>
      <c r="G107" s="28">
        <f t="shared" si="1"/>
        <v>99.999916571241627</v>
      </c>
      <c r="H107" s="2" t="s">
        <v>0</v>
      </c>
    </row>
    <row r="108" spans="1:8" ht="21">
      <c r="A108" s="6"/>
      <c r="B108" s="18" t="s">
        <v>133</v>
      </c>
      <c r="C108" s="19" t="s">
        <v>2</v>
      </c>
      <c r="D108" s="20" t="s">
        <v>32</v>
      </c>
      <c r="E108" s="33">
        <v>320</v>
      </c>
      <c r="F108" s="33">
        <v>320</v>
      </c>
      <c r="G108" s="28">
        <f t="shared" si="1"/>
        <v>100</v>
      </c>
      <c r="H108" s="2" t="s">
        <v>0</v>
      </c>
    </row>
    <row r="109" spans="1:8" ht="21">
      <c r="A109" s="6"/>
      <c r="B109" s="18" t="s">
        <v>133</v>
      </c>
      <c r="C109" s="19" t="s">
        <v>2</v>
      </c>
      <c r="D109" s="20" t="s">
        <v>1</v>
      </c>
      <c r="E109" s="33">
        <v>245</v>
      </c>
      <c r="F109" s="33">
        <v>105.22413</v>
      </c>
      <c r="G109" s="28">
        <f t="shared" si="1"/>
        <v>42.948624489795918</v>
      </c>
      <c r="H109" s="2" t="s">
        <v>0</v>
      </c>
    </row>
    <row r="110" spans="1:8">
      <c r="A110" s="6"/>
      <c r="B110" s="17" t="s">
        <v>128</v>
      </c>
      <c r="C110" s="17"/>
      <c r="D110" s="17"/>
      <c r="E110" s="32">
        <v>588.70000000000005</v>
      </c>
      <c r="F110" s="32">
        <v>588.62959999999998</v>
      </c>
      <c r="G110" s="27">
        <v>99.9</v>
      </c>
      <c r="H110" s="2" t="s">
        <v>0</v>
      </c>
    </row>
    <row r="111" spans="1:8">
      <c r="A111" s="6"/>
      <c r="B111" s="17" t="s">
        <v>67</v>
      </c>
      <c r="C111" s="17"/>
      <c r="D111" s="17"/>
      <c r="E111" s="32">
        <v>4794.1188700000002</v>
      </c>
      <c r="F111" s="32">
        <v>4794.1188700000002</v>
      </c>
      <c r="G111" s="27">
        <f t="shared" si="1"/>
        <v>100</v>
      </c>
      <c r="H111" s="2" t="s">
        <v>0</v>
      </c>
    </row>
    <row r="112" spans="1:8" ht="21">
      <c r="A112" s="6"/>
      <c r="B112" s="18" t="s">
        <v>66</v>
      </c>
      <c r="C112" s="19" t="s">
        <v>2</v>
      </c>
      <c r="D112" s="20" t="s">
        <v>32</v>
      </c>
      <c r="E112" s="33">
        <v>49.18582</v>
      </c>
      <c r="F112" s="33">
        <v>49.18582</v>
      </c>
      <c r="G112" s="28">
        <f t="shared" si="1"/>
        <v>100</v>
      </c>
      <c r="H112" s="2" t="s">
        <v>0</v>
      </c>
    </row>
    <row r="113" spans="1:8" ht="21">
      <c r="A113" s="6"/>
      <c r="B113" s="18" t="s">
        <v>66</v>
      </c>
      <c r="C113" s="19" t="s">
        <v>2</v>
      </c>
      <c r="D113" s="20" t="s">
        <v>1</v>
      </c>
      <c r="E113" s="33">
        <v>4744.9330499999996</v>
      </c>
      <c r="F113" s="33">
        <v>4744.9330499999996</v>
      </c>
      <c r="G113" s="28">
        <f t="shared" si="1"/>
        <v>100</v>
      </c>
      <c r="H113" s="2" t="s">
        <v>0</v>
      </c>
    </row>
    <row r="114" spans="1:8">
      <c r="A114" s="6"/>
      <c r="B114" s="17" t="s">
        <v>77</v>
      </c>
      <c r="C114" s="17"/>
      <c r="D114" s="17"/>
      <c r="E114" s="32">
        <v>8333.9</v>
      </c>
      <c r="F114" s="32">
        <v>8333.8504599999997</v>
      </c>
      <c r="G114" s="27">
        <f t="shared" si="1"/>
        <v>99.999405560421891</v>
      </c>
      <c r="H114" s="2" t="s">
        <v>0</v>
      </c>
    </row>
    <row r="115" spans="1:8" ht="31.5">
      <c r="A115" s="6"/>
      <c r="B115" s="18" t="s">
        <v>76</v>
      </c>
      <c r="C115" s="19" t="s">
        <v>2</v>
      </c>
      <c r="D115" s="20" t="s">
        <v>32</v>
      </c>
      <c r="E115" s="33">
        <v>8167.7</v>
      </c>
      <c r="F115" s="33">
        <v>8167.7</v>
      </c>
      <c r="G115" s="28">
        <f t="shared" si="1"/>
        <v>100</v>
      </c>
      <c r="H115" s="2" t="s">
        <v>0</v>
      </c>
    </row>
    <row r="116" spans="1:8" ht="31.5">
      <c r="A116" s="6"/>
      <c r="B116" s="18" t="s">
        <v>76</v>
      </c>
      <c r="C116" s="19" t="s">
        <v>75</v>
      </c>
      <c r="D116" s="20" t="s">
        <v>74</v>
      </c>
      <c r="E116" s="33">
        <v>166.2</v>
      </c>
      <c r="F116" s="33">
        <v>166.15046000000001</v>
      </c>
      <c r="G116" s="28">
        <f t="shared" si="1"/>
        <v>99.970192539109519</v>
      </c>
      <c r="H116" s="2" t="s">
        <v>0</v>
      </c>
    </row>
    <row r="117" spans="1:8" ht="21">
      <c r="A117" s="6"/>
      <c r="B117" s="24" t="s">
        <v>65</v>
      </c>
      <c r="C117" s="24"/>
      <c r="D117" s="24"/>
      <c r="E117" s="31">
        <v>20899.599999999999</v>
      </c>
      <c r="F117" s="31">
        <v>20762.22885</v>
      </c>
      <c r="G117" s="26">
        <f t="shared" si="1"/>
        <v>99.342709190606527</v>
      </c>
      <c r="H117" s="2" t="s">
        <v>0</v>
      </c>
    </row>
    <row r="118" spans="1:8" ht="21">
      <c r="A118" s="6"/>
      <c r="B118" s="17" t="s">
        <v>4</v>
      </c>
      <c r="C118" s="17"/>
      <c r="D118" s="17"/>
      <c r="E118" s="32">
        <v>20559.5</v>
      </c>
      <c r="F118" s="32">
        <v>20422.13609</v>
      </c>
      <c r="G118" s="27">
        <f t="shared" si="1"/>
        <v>99.331871349011408</v>
      </c>
      <c r="H118" s="2" t="s">
        <v>0</v>
      </c>
    </row>
    <row r="119" spans="1:8">
      <c r="A119" s="6"/>
      <c r="B119" s="17" t="s">
        <v>132</v>
      </c>
      <c r="C119" s="17"/>
      <c r="D119" s="17"/>
      <c r="E119" s="32">
        <v>19133.3</v>
      </c>
      <c r="F119" s="32">
        <v>18995.970389999999</v>
      </c>
      <c r="G119" s="27">
        <f t="shared" si="1"/>
        <v>99.282248174648373</v>
      </c>
      <c r="H119" s="2" t="s">
        <v>0</v>
      </c>
    </row>
    <row r="120" spans="1:8" ht="31.5">
      <c r="A120" s="6"/>
      <c r="B120" s="18" t="s">
        <v>131</v>
      </c>
      <c r="C120" s="19" t="s">
        <v>2</v>
      </c>
      <c r="D120" s="20" t="s">
        <v>32</v>
      </c>
      <c r="E120" s="33">
        <v>1532.1</v>
      </c>
      <c r="F120" s="33">
        <v>1531.86076</v>
      </c>
      <c r="G120" s="28">
        <v>99.9</v>
      </c>
      <c r="H120" s="2" t="s">
        <v>0</v>
      </c>
    </row>
    <row r="121" spans="1:8" ht="31.5">
      <c r="A121" s="6"/>
      <c r="B121" s="18" t="s">
        <v>130</v>
      </c>
      <c r="C121" s="19" t="s">
        <v>2</v>
      </c>
      <c r="D121" s="20" t="s">
        <v>24</v>
      </c>
      <c r="E121" s="33">
        <v>8.6</v>
      </c>
      <c r="F121" s="33">
        <v>8.3559400000000004</v>
      </c>
      <c r="G121" s="28">
        <f t="shared" si="1"/>
        <v>97.162093023255821</v>
      </c>
      <c r="H121" s="2" t="s">
        <v>0</v>
      </c>
    </row>
    <row r="122" spans="1:8" ht="31.5">
      <c r="A122" s="6"/>
      <c r="B122" s="18" t="s">
        <v>130</v>
      </c>
      <c r="C122" s="19" t="s">
        <v>2</v>
      </c>
      <c r="D122" s="20" t="s">
        <v>32</v>
      </c>
      <c r="E122" s="33">
        <v>2360.9</v>
      </c>
      <c r="F122" s="33">
        <v>2323.5714600000001</v>
      </c>
      <c r="G122" s="28">
        <f t="shared" si="1"/>
        <v>98.418885170909391</v>
      </c>
      <c r="H122" s="2" t="s">
        <v>0</v>
      </c>
    </row>
    <row r="123" spans="1:8" ht="31.5">
      <c r="A123" s="6"/>
      <c r="B123" s="18" t="s">
        <v>130</v>
      </c>
      <c r="C123" s="19" t="s">
        <v>2</v>
      </c>
      <c r="D123" s="20" t="s">
        <v>1</v>
      </c>
      <c r="E123" s="33">
        <v>95.4</v>
      </c>
      <c r="F123" s="33">
        <v>95.4</v>
      </c>
      <c r="G123" s="28">
        <f t="shared" si="1"/>
        <v>100</v>
      </c>
      <c r="H123" s="2" t="s">
        <v>0</v>
      </c>
    </row>
    <row r="124" spans="1:8" ht="31.5">
      <c r="A124" s="6"/>
      <c r="B124" s="18" t="s">
        <v>130</v>
      </c>
      <c r="C124" s="19" t="s">
        <v>25</v>
      </c>
      <c r="D124" s="20" t="s">
        <v>24</v>
      </c>
      <c r="E124" s="33">
        <v>555.70000000000005</v>
      </c>
      <c r="F124" s="33">
        <v>456.28708</v>
      </c>
      <c r="G124" s="28">
        <f t="shared" si="1"/>
        <v>82.110325715314019</v>
      </c>
      <c r="H124" s="2" t="s">
        <v>0</v>
      </c>
    </row>
    <row r="125" spans="1:8" ht="31.5">
      <c r="A125" s="6"/>
      <c r="B125" s="18" t="s">
        <v>129</v>
      </c>
      <c r="C125" s="19" t="s">
        <v>2</v>
      </c>
      <c r="D125" s="20" t="s">
        <v>24</v>
      </c>
      <c r="E125" s="33">
        <v>180.6</v>
      </c>
      <c r="F125" s="33">
        <v>180.50613000000001</v>
      </c>
      <c r="G125" s="28">
        <f t="shared" si="1"/>
        <v>99.948023255813965</v>
      </c>
      <c r="H125" s="2" t="s">
        <v>0</v>
      </c>
    </row>
    <row r="126" spans="1:8" ht="31.5">
      <c r="A126" s="6"/>
      <c r="B126" s="18" t="s">
        <v>129</v>
      </c>
      <c r="C126" s="19" t="s">
        <v>25</v>
      </c>
      <c r="D126" s="20" t="s">
        <v>24</v>
      </c>
      <c r="E126" s="33">
        <v>14337</v>
      </c>
      <c r="F126" s="33">
        <v>14336.989020000001</v>
      </c>
      <c r="G126" s="28">
        <f t="shared" si="1"/>
        <v>99.999923414940369</v>
      </c>
      <c r="H126" s="2" t="s">
        <v>0</v>
      </c>
    </row>
    <row r="127" spans="1:8">
      <c r="A127" s="6"/>
      <c r="B127" s="17" t="s">
        <v>128</v>
      </c>
      <c r="C127" s="17"/>
      <c r="D127" s="17"/>
      <c r="E127" s="32">
        <v>1426.2</v>
      </c>
      <c r="F127" s="32">
        <v>1426.1657</v>
      </c>
      <c r="G127" s="27">
        <f t="shared" si="1"/>
        <v>99.997595007712803</v>
      </c>
      <c r="H127" s="2" t="s">
        <v>0</v>
      </c>
    </row>
    <row r="128" spans="1:8">
      <c r="A128" s="6"/>
      <c r="B128" s="17" t="s">
        <v>77</v>
      </c>
      <c r="C128" s="17"/>
      <c r="D128" s="17"/>
      <c r="E128" s="32">
        <v>340.1</v>
      </c>
      <c r="F128" s="32">
        <v>340.09276</v>
      </c>
      <c r="G128" s="27">
        <f t="shared" si="1"/>
        <v>99.997871214348706</v>
      </c>
      <c r="H128" s="2" t="s">
        <v>0</v>
      </c>
    </row>
    <row r="129" spans="1:8" ht="31.5">
      <c r="A129" s="6"/>
      <c r="B129" s="18" t="s">
        <v>76</v>
      </c>
      <c r="C129" s="19" t="s">
        <v>75</v>
      </c>
      <c r="D129" s="20" t="s">
        <v>74</v>
      </c>
      <c r="E129" s="33">
        <v>340.1</v>
      </c>
      <c r="F129" s="33">
        <v>340.09276</v>
      </c>
      <c r="G129" s="28">
        <f t="shared" si="1"/>
        <v>99.997871214348706</v>
      </c>
      <c r="H129" s="2" t="s">
        <v>0</v>
      </c>
    </row>
    <row r="130" spans="1:8" ht="13">
      <c r="A130" s="6"/>
      <c r="B130" s="16" t="s">
        <v>127</v>
      </c>
      <c r="C130" s="16"/>
      <c r="D130" s="16"/>
      <c r="E130" s="30">
        <v>100611.6</v>
      </c>
      <c r="F130" s="30">
        <v>98786.105609999999</v>
      </c>
      <c r="G130" s="25">
        <f t="shared" si="1"/>
        <v>98.185602465322091</v>
      </c>
      <c r="H130" s="2" t="s">
        <v>0</v>
      </c>
    </row>
    <row r="131" spans="1:8" ht="31.5">
      <c r="A131" s="6"/>
      <c r="B131" s="24" t="s">
        <v>55</v>
      </c>
      <c r="C131" s="24"/>
      <c r="D131" s="24"/>
      <c r="E131" s="31">
        <v>96899.1</v>
      </c>
      <c r="F131" s="31">
        <v>95094.800029999999</v>
      </c>
      <c r="G131" s="26">
        <f t="shared" si="1"/>
        <v>98.137960032652515</v>
      </c>
      <c r="H131" s="2" t="s">
        <v>0</v>
      </c>
    </row>
    <row r="132" spans="1:8" ht="21">
      <c r="A132" s="6"/>
      <c r="B132" s="17" t="s">
        <v>4</v>
      </c>
      <c r="C132" s="17"/>
      <c r="D132" s="17"/>
      <c r="E132" s="32">
        <v>46513.3</v>
      </c>
      <c r="F132" s="32">
        <v>44709.09405</v>
      </c>
      <c r="G132" s="27">
        <f t="shared" si="1"/>
        <v>96.121096654075274</v>
      </c>
      <c r="H132" s="2" t="s">
        <v>0</v>
      </c>
    </row>
    <row r="133" spans="1:8">
      <c r="A133" s="6"/>
      <c r="B133" s="17" t="s">
        <v>106</v>
      </c>
      <c r="C133" s="17"/>
      <c r="D133" s="17"/>
      <c r="E133" s="32">
        <v>44830.9</v>
      </c>
      <c r="F133" s="32">
        <v>43026.730960000001</v>
      </c>
      <c r="G133" s="27">
        <f t="shared" si="1"/>
        <v>95.975612713552479</v>
      </c>
      <c r="H133" s="2" t="s">
        <v>0</v>
      </c>
    </row>
    <row r="134" spans="1:8" ht="31.5">
      <c r="A134" s="6"/>
      <c r="B134" s="18" t="s">
        <v>126</v>
      </c>
      <c r="C134" s="19" t="s">
        <v>81</v>
      </c>
      <c r="D134" s="20" t="s">
        <v>61</v>
      </c>
      <c r="E134" s="33">
        <v>3372.1</v>
      </c>
      <c r="F134" s="33">
        <v>3372.0240199999998</v>
      </c>
      <c r="G134" s="28">
        <f t="shared" si="1"/>
        <v>99.997746804661773</v>
      </c>
      <c r="H134" s="2" t="s">
        <v>0</v>
      </c>
    </row>
    <row r="135" spans="1:8" ht="21">
      <c r="A135" s="6"/>
      <c r="B135" s="18" t="s">
        <v>125</v>
      </c>
      <c r="C135" s="19" t="s">
        <v>15</v>
      </c>
      <c r="D135" s="20" t="s">
        <v>14</v>
      </c>
      <c r="E135" s="33">
        <v>27750</v>
      </c>
      <c r="F135" s="33">
        <v>27750</v>
      </c>
      <c r="G135" s="28">
        <f t="shared" si="1"/>
        <v>100</v>
      </c>
      <c r="H135" s="2" t="s">
        <v>0</v>
      </c>
    </row>
    <row r="136" spans="1:8">
      <c r="A136" s="6"/>
      <c r="B136" s="18" t="s">
        <v>124</v>
      </c>
      <c r="C136" s="19" t="s">
        <v>81</v>
      </c>
      <c r="D136" s="20" t="s">
        <v>61</v>
      </c>
      <c r="E136" s="33">
        <v>1696.5</v>
      </c>
      <c r="F136" s="33">
        <v>26.477599999999999</v>
      </c>
      <c r="G136" s="28">
        <f t="shared" si="1"/>
        <v>1.5607191276156793</v>
      </c>
      <c r="H136" s="2" t="s">
        <v>0</v>
      </c>
    </row>
    <row r="137" spans="1:8" ht="21">
      <c r="A137" s="6"/>
      <c r="B137" s="18" t="s">
        <v>123</v>
      </c>
      <c r="C137" s="19" t="s">
        <v>19</v>
      </c>
      <c r="D137" s="20" t="s">
        <v>2</v>
      </c>
      <c r="E137" s="33">
        <v>3861.7</v>
      </c>
      <c r="F137" s="33">
        <v>3861.69</v>
      </c>
      <c r="G137" s="28">
        <f t="shared" ref="G137:G200" si="2">F137/E137*100</f>
        <v>99.99974104668928</v>
      </c>
      <c r="H137" s="2" t="s">
        <v>0</v>
      </c>
    </row>
    <row r="138" spans="1:8" ht="42">
      <c r="A138" s="6"/>
      <c r="B138" s="17" t="s">
        <v>122</v>
      </c>
      <c r="C138" s="17"/>
      <c r="D138" s="17"/>
      <c r="E138" s="32">
        <v>1682.4</v>
      </c>
      <c r="F138" s="32">
        <v>1682.3630900000001</v>
      </c>
      <c r="G138" s="27">
        <f t="shared" si="2"/>
        <v>99.997806110318592</v>
      </c>
      <c r="H138" s="2" t="s">
        <v>0</v>
      </c>
    </row>
    <row r="139" spans="1:8">
      <c r="A139" s="6"/>
      <c r="B139" s="18" t="s">
        <v>121</v>
      </c>
      <c r="C139" s="19" t="s">
        <v>81</v>
      </c>
      <c r="D139" s="20" t="s">
        <v>61</v>
      </c>
      <c r="E139" s="33">
        <v>1007.5</v>
      </c>
      <c r="F139" s="33">
        <v>1007.4647</v>
      </c>
      <c r="G139" s="28">
        <f t="shared" si="2"/>
        <v>99.996496277915639</v>
      </c>
      <c r="H139" s="2" t="s">
        <v>0</v>
      </c>
    </row>
    <row r="140" spans="1:8" ht="21">
      <c r="A140" s="6"/>
      <c r="B140" s="18" t="s">
        <v>120</v>
      </c>
      <c r="C140" s="19" t="s">
        <v>81</v>
      </c>
      <c r="D140" s="20" t="s">
        <v>61</v>
      </c>
      <c r="E140" s="33">
        <v>674.9</v>
      </c>
      <c r="F140" s="33">
        <v>674.89838999999995</v>
      </c>
      <c r="G140" s="28">
        <f t="shared" si="2"/>
        <v>99.99976144614017</v>
      </c>
      <c r="H140" s="2" t="s">
        <v>0</v>
      </c>
    </row>
    <row r="141" spans="1:8" ht="21">
      <c r="A141" s="6"/>
      <c r="B141" s="17" t="s">
        <v>13</v>
      </c>
      <c r="C141" s="17"/>
      <c r="D141" s="17"/>
      <c r="E141" s="32">
        <v>258.7</v>
      </c>
      <c r="F141" s="32">
        <v>258.62527999999998</v>
      </c>
      <c r="G141" s="27">
        <v>99.9</v>
      </c>
      <c r="H141" s="2" t="s">
        <v>0</v>
      </c>
    </row>
    <row r="142" spans="1:8" ht="21">
      <c r="A142" s="6"/>
      <c r="B142" s="17" t="s">
        <v>119</v>
      </c>
      <c r="C142" s="17"/>
      <c r="D142" s="17"/>
      <c r="E142" s="32">
        <v>6</v>
      </c>
      <c r="F142" s="32">
        <v>6</v>
      </c>
      <c r="G142" s="27">
        <f t="shared" si="2"/>
        <v>100</v>
      </c>
      <c r="H142" s="2" t="s">
        <v>0</v>
      </c>
    </row>
    <row r="143" spans="1:8" ht="21">
      <c r="A143" s="6"/>
      <c r="B143" s="17" t="s">
        <v>10</v>
      </c>
      <c r="C143" s="17"/>
      <c r="D143" s="17"/>
      <c r="E143" s="32">
        <v>32</v>
      </c>
      <c r="F143" s="32">
        <v>32</v>
      </c>
      <c r="G143" s="27">
        <f t="shared" si="2"/>
        <v>100</v>
      </c>
      <c r="H143" s="2" t="s">
        <v>0</v>
      </c>
    </row>
    <row r="144" spans="1:8" ht="21">
      <c r="A144" s="6"/>
      <c r="B144" s="17" t="s">
        <v>8</v>
      </c>
      <c r="C144" s="17"/>
      <c r="D144" s="17"/>
      <c r="E144" s="32">
        <v>220.7</v>
      </c>
      <c r="F144" s="32">
        <v>220.62528</v>
      </c>
      <c r="G144" s="27">
        <v>99.9</v>
      </c>
      <c r="H144" s="2" t="s">
        <v>0</v>
      </c>
    </row>
    <row r="145" spans="1:8">
      <c r="A145" s="6"/>
      <c r="B145" s="17" t="s">
        <v>77</v>
      </c>
      <c r="C145" s="17"/>
      <c r="D145" s="17"/>
      <c r="E145" s="32">
        <v>50127.1</v>
      </c>
      <c r="F145" s="32">
        <v>50127.080699999999</v>
      </c>
      <c r="G145" s="27">
        <f t="shared" si="2"/>
        <v>99.99996149787242</v>
      </c>
      <c r="H145" s="2" t="s">
        <v>0</v>
      </c>
    </row>
    <row r="146" spans="1:8" ht="31.5">
      <c r="A146" s="6"/>
      <c r="B146" s="18" t="s">
        <v>118</v>
      </c>
      <c r="C146" s="19" t="s">
        <v>19</v>
      </c>
      <c r="D146" s="20" t="s">
        <v>2</v>
      </c>
      <c r="E146" s="33">
        <v>37275.9</v>
      </c>
      <c r="F146" s="33">
        <v>37275.9</v>
      </c>
      <c r="G146" s="28">
        <f t="shared" si="2"/>
        <v>100</v>
      </c>
      <c r="H146" s="2" t="s">
        <v>0</v>
      </c>
    </row>
    <row r="147" spans="1:8" ht="31.5">
      <c r="A147" s="6"/>
      <c r="B147" s="18" t="s">
        <v>76</v>
      </c>
      <c r="C147" s="19" t="s">
        <v>75</v>
      </c>
      <c r="D147" s="20" t="s">
        <v>74</v>
      </c>
      <c r="E147" s="33">
        <v>12851.2</v>
      </c>
      <c r="F147" s="33">
        <v>12851.180700000001</v>
      </c>
      <c r="G147" s="28">
        <f t="shared" si="2"/>
        <v>99.999849819472104</v>
      </c>
      <c r="H147" s="2" t="s">
        <v>0</v>
      </c>
    </row>
    <row r="148" spans="1:8" ht="31.5">
      <c r="A148" s="6"/>
      <c r="B148" s="24" t="s">
        <v>103</v>
      </c>
      <c r="C148" s="24"/>
      <c r="D148" s="24"/>
      <c r="E148" s="31">
        <v>3672.4</v>
      </c>
      <c r="F148" s="31">
        <v>3651.22156</v>
      </c>
      <c r="G148" s="26">
        <f t="shared" si="2"/>
        <v>99.423307918527399</v>
      </c>
      <c r="H148" s="2" t="s">
        <v>0</v>
      </c>
    </row>
    <row r="149" spans="1:8" ht="21">
      <c r="A149" s="6"/>
      <c r="B149" s="17" t="s">
        <v>4</v>
      </c>
      <c r="C149" s="17"/>
      <c r="D149" s="17"/>
      <c r="E149" s="32">
        <v>3440.8</v>
      </c>
      <c r="F149" s="32">
        <v>3419.63481</v>
      </c>
      <c r="G149" s="27">
        <f t="shared" si="2"/>
        <v>99.384875900953261</v>
      </c>
      <c r="H149" s="2" t="s">
        <v>0</v>
      </c>
    </row>
    <row r="150" spans="1:8">
      <c r="A150" s="6"/>
      <c r="B150" s="17" t="s">
        <v>106</v>
      </c>
      <c r="C150" s="17"/>
      <c r="D150" s="17"/>
      <c r="E150" s="32">
        <v>3440.8</v>
      </c>
      <c r="F150" s="32">
        <v>3419.63481</v>
      </c>
      <c r="G150" s="27">
        <f t="shared" si="2"/>
        <v>99.384875900953261</v>
      </c>
      <c r="H150" s="2" t="s">
        <v>0</v>
      </c>
    </row>
    <row r="151" spans="1:8">
      <c r="A151" s="6"/>
      <c r="B151" s="17" t="s">
        <v>77</v>
      </c>
      <c r="C151" s="17"/>
      <c r="D151" s="17"/>
      <c r="E151" s="32">
        <v>231.6</v>
      </c>
      <c r="F151" s="32">
        <v>231.58674999999999</v>
      </c>
      <c r="G151" s="27">
        <f t="shared" si="2"/>
        <v>99.994278929188255</v>
      </c>
      <c r="H151" s="2" t="s">
        <v>0</v>
      </c>
    </row>
    <row r="152" spans="1:8" ht="25" customHeight="1">
      <c r="A152" s="6"/>
      <c r="B152" s="18" t="s">
        <v>76</v>
      </c>
      <c r="C152" s="19" t="s">
        <v>75</v>
      </c>
      <c r="D152" s="20" t="s">
        <v>74</v>
      </c>
      <c r="E152" s="33">
        <v>231.6</v>
      </c>
      <c r="F152" s="33">
        <v>231.58674999999999</v>
      </c>
      <c r="G152" s="28">
        <f t="shared" si="2"/>
        <v>99.994278929188255</v>
      </c>
      <c r="H152" s="2" t="s">
        <v>0</v>
      </c>
    </row>
    <row r="153" spans="1:8" ht="21">
      <c r="A153" s="6"/>
      <c r="B153" s="24" t="s">
        <v>65</v>
      </c>
      <c r="C153" s="24"/>
      <c r="D153" s="24"/>
      <c r="E153" s="31">
        <v>40.1</v>
      </c>
      <c r="F153" s="31">
        <v>40.084020000000002</v>
      </c>
      <c r="G153" s="26">
        <f t="shared" si="2"/>
        <v>99.960149625935173</v>
      </c>
      <c r="H153" s="2" t="s">
        <v>0</v>
      </c>
    </row>
    <row r="154" spans="1:8">
      <c r="A154" s="6"/>
      <c r="B154" s="17" t="s">
        <v>77</v>
      </c>
      <c r="C154" s="17"/>
      <c r="D154" s="17"/>
      <c r="E154" s="32">
        <v>40.1</v>
      </c>
      <c r="F154" s="32">
        <v>40.084020000000002</v>
      </c>
      <c r="G154" s="27">
        <f t="shared" si="2"/>
        <v>99.960149625935173</v>
      </c>
      <c r="H154" s="2" t="s">
        <v>0</v>
      </c>
    </row>
    <row r="155" spans="1:8" ht="21">
      <c r="A155" s="6"/>
      <c r="B155" s="18" t="s">
        <v>117</v>
      </c>
      <c r="C155" s="19" t="s">
        <v>2</v>
      </c>
      <c r="D155" s="20" t="s">
        <v>24</v>
      </c>
      <c r="E155" s="33">
        <v>40.1</v>
      </c>
      <c r="F155" s="33">
        <v>40.084020000000002</v>
      </c>
      <c r="G155" s="28">
        <f t="shared" si="2"/>
        <v>99.960149625935173</v>
      </c>
      <c r="H155" s="2" t="s">
        <v>0</v>
      </c>
    </row>
    <row r="156" spans="1:8" ht="13">
      <c r="A156" s="6"/>
      <c r="B156" s="16" t="s">
        <v>116</v>
      </c>
      <c r="C156" s="16"/>
      <c r="D156" s="16"/>
      <c r="E156" s="30">
        <v>1442336.8</v>
      </c>
      <c r="F156" s="30">
        <v>1421522.8007799999</v>
      </c>
      <c r="G156" s="25">
        <f t="shared" si="2"/>
        <v>98.556925177254016</v>
      </c>
      <c r="H156" s="2" t="s">
        <v>0</v>
      </c>
    </row>
    <row r="157" spans="1:8">
      <c r="A157" s="6"/>
      <c r="B157" s="24" t="s">
        <v>58</v>
      </c>
      <c r="C157" s="24"/>
      <c r="D157" s="24"/>
      <c r="E157" s="31">
        <v>1347.9</v>
      </c>
      <c r="F157" s="31">
        <v>1342.1720499999999</v>
      </c>
      <c r="G157" s="26">
        <f t="shared" si="2"/>
        <v>99.57504636842495</v>
      </c>
      <c r="H157" s="2"/>
    </row>
    <row r="158" spans="1:8" ht="31.5">
      <c r="A158" s="6"/>
      <c r="B158" s="17" t="s">
        <v>115</v>
      </c>
      <c r="C158" s="17"/>
      <c r="D158" s="17"/>
      <c r="E158" s="32">
        <v>1347.9</v>
      </c>
      <c r="F158" s="32">
        <v>1342.1720499999999</v>
      </c>
      <c r="G158" s="27">
        <f t="shared" si="2"/>
        <v>99.57504636842495</v>
      </c>
      <c r="H158" s="2"/>
    </row>
    <row r="159" spans="1:8" ht="31.5">
      <c r="A159" s="6"/>
      <c r="B159" s="24" t="s">
        <v>55</v>
      </c>
      <c r="C159" s="24"/>
      <c r="D159" s="24"/>
      <c r="E159" s="31">
        <v>105402.46842</v>
      </c>
      <c r="F159" s="31">
        <v>102751.90284</v>
      </c>
      <c r="G159" s="26">
        <f t="shared" si="2"/>
        <v>97.485290790877656</v>
      </c>
      <c r="H159" s="2"/>
    </row>
    <row r="160" spans="1:8" ht="21">
      <c r="A160" s="6"/>
      <c r="B160" s="17" t="s">
        <v>41</v>
      </c>
      <c r="C160" s="17"/>
      <c r="D160" s="17"/>
      <c r="E160" s="32">
        <v>17536.7</v>
      </c>
      <c r="F160" s="32">
        <v>17536.666669999999</v>
      </c>
      <c r="G160" s="27">
        <f t="shared" si="2"/>
        <v>99.999809941437093</v>
      </c>
      <c r="H160" s="2"/>
    </row>
    <row r="161" spans="1:8" ht="16.5" customHeight="1">
      <c r="A161" s="6"/>
      <c r="B161" s="17" t="s">
        <v>40</v>
      </c>
      <c r="C161" s="17"/>
      <c r="D161" s="17"/>
      <c r="E161" s="32">
        <v>17536.7</v>
      </c>
      <c r="F161" s="32">
        <v>17536.666669999999</v>
      </c>
      <c r="G161" s="27">
        <f t="shared" si="2"/>
        <v>99.999809941437093</v>
      </c>
      <c r="H161" s="2"/>
    </row>
    <row r="162" spans="1:8" ht="21">
      <c r="A162" s="6"/>
      <c r="B162" s="18" t="s">
        <v>72</v>
      </c>
      <c r="C162" s="19" t="s">
        <v>15</v>
      </c>
      <c r="D162" s="20" t="s">
        <v>14</v>
      </c>
      <c r="E162" s="33">
        <v>16500</v>
      </c>
      <c r="F162" s="33">
        <v>16500</v>
      </c>
      <c r="G162" s="28">
        <f t="shared" si="2"/>
        <v>100</v>
      </c>
      <c r="H162" s="2"/>
    </row>
    <row r="163" spans="1:8" ht="24.5" customHeight="1">
      <c r="A163" s="6"/>
      <c r="B163" s="17" t="s">
        <v>63</v>
      </c>
      <c r="C163" s="17"/>
      <c r="D163" s="17"/>
      <c r="E163" s="32">
        <v>46716.888339999998</v>
      </c>
      <c r="F163" s="32">
        <v>46567.864170000001</v>
      </c>
      <c r="G163" s="27">
        <f t="shared" si="2"/>
        <v>99.681005787638483</v>
      </c>
      <c r="H163" s="2"/>
    </row>
    <row r="164" spans="1:8" ht="21">
      <c r="A164" s="6"/>
      <c r="B164" s="17" t="s">
        <v>114</v>
      </c>
      <c r="C164" s="17"/>
      <c r="D164" s="17"/>
      <c r="E164" s="32">
        <v>731.96279000000004</v>
      </c>
      <c r="F164" s="32">
        <v>731.88598999999999</v>
      </c>
      <c r="G164" s="27">
        <v>99.9</v>
      </c>
      <c r="H164" s="2"/>
    </row>
    <row r="165" spans="1:8" ht="21">
      <c r="A165" s="6"/>
      <c r="B165" s="18" t="s">
        <v>113</v>
      </c>
      <c r="C165" s="19" t="s">
        <v>2</v>
      </c>
      <c r="D165" s="20" t="s">
        <v>1</v>
      </c>
      <c r="E165" s="33">
        <v>418.76279</v>
      </c>
      <c r="F165" s="33">
        <v>418.76279</v>
      </c>
      <c r="G165" s="28">
        <f t="shared" si="2"/>
        <v>100</v>
      </c>
      <c r="H165" s="2"/>
    </row>
    <row r="166" spans="1:8" ht="31.5">
      <c r="A166" s="6"/>
      <c r="B166" s="18" t="s">
        <v>112</v>
      </c>
      <c r="C166" s="19" t="s">
        <v>2</v>
      </c>
      <c r="D166" s="20" t="s">
        <v>1</v>
      </c>
      <c r="E166" s="33">
        <v>313.2</v>
      </c>
      <c r="F166" s="33">
        <v>313.1232</v>
      </c>
      <c r="G166" s="28">
        <v>99.9</v>
      </c>
      <c r="H166" s="2"/>
    </row>
    <row r="167" spans="1:8" ht="21">
      <c r="A167" s="6"/>
      <c r="B167" s="17" t="s">
        <v>62</v>
      </c>
      <c r="C167" s="17"/>
      <c r="D167" s="17"/>
      <c r="E167" s="32">
        <v>45984.92555</v>
      </c>
      <c r="F167" s="32">
        <v>45835.978179999998</v>
      </c>
      <c r="G167" s="27">
        <f t="shared" si="2"/>
        <v>99.676095224209831</v>
      </c>
      <c r="H167" s="2"/>
    </row>
    <row r="168" spans="1:8" ht="31.5">
      <c r="A168" s="6"/>
      <c r="B168" s="18" t="s">
        <v>111</v>
      </c>
      <c r="C168" s="19" t="s">
        <v>81</v>
      </c>
      <c r="D168" s="20" t="s">
        <v>30</v>
      </c>
      <c r="E168" s="33">
        <v>8811.0255500000003</v>
      </c>
      <c r="F168" s="33">
        <v>8811.0255500000003</v>
      </c>
      <c r="G168" s="28">
        <f t="shared" si="2"/>
        <v>100</v>
      </c>
      <c r="H168" s="2"/>
    </row>
    <row r="169" spans="1:8" ht="31.5">
      <c r="A169" s="6"/>
      <c r="B169" s="18" t="s">
        <v>60</v>
      </c>
      <c r="C169" s="19" t="s">
        <v>2</v>
      </c>
      <c r="D169" s="20" t="s">
        <v>1</v>
      </c>
      <c r="E169" s="33">
        <v>410.5</v>
      </c>
      <c r="F169" s="33">
        <v>410.5</v>
      </c>
      <c r="G169" s="28">
        <f t="shared" si="2"/>
        <v>100</v>
      </c>
      <c r="H169" s="2"/>
    </row>
    <row r="170" spans="1:8" ht="31.5">
      <c r="A170" s="6"/>
      <c r="B170" s="18" t="s">
        <v>60</v>
      </c>
      <c r="C170" s="19" t="s">
        <v>2</v>
      </c>
      <c r="D170" s="20" t="s">
        <v>6</v>
      </c>
      <c r="E170" s="33">
        <v>31.5</v>
      </c>
      <c r="F170" s="33">
        <v>31.5</v>
      </c>
      <c r="G170" s="28">
        <f t="shared" si="2"/>
        <v>100</v>
      </c>
      <c r="H170" s="2"/>
    </row>
    <row r="171" spans="1:8" ht="31.5">
      <c r="A171" s="6"/>
      <c r="B171" s="18" t="s">
        <v>60</v>
      </c>
      <c r="C171" s="19" t="s">
        <v>2</v>
      </c>
      <c r="D171" s="20" t="s">
        <v>27</v>
      </c>
      <c r="E171" s="33">
        <v>192.3</v>
      </c>
      <c r="F171" s="33">
        <v>192.232</v>
      </c>
      <c r="G171" s="28">
        <v>99.9</v>
      </c>
      <c r="H171" s="2"/>
    </row>
    <row r="172" spans="1:8" ht="42">
      <c r="A172" s="6"/>
      <c r="B172" s="18" t="s">
        <v>110</v>
      </c>
      <c r="C172" s="19" t="s">
        <v>81</v>
      </c>
      <c r="D172" s="20" t="s">
        <v>61</v>
      </c>
      <c r="E172" s="33">
        <v>710.5</v>
      </c>
      <c r="F172" s="33">
        <v>710.43880999999999</v>
      </c>
      <c r="G172" s="28">
        <v>99.9</v>
      </c>
      <c r="H172" s="2"/>
    </row>
    <row r="173" spans="1:8" ht="42">
      <c r="A173" s="6"/>
      <c r="B173" s="18" t="s">
        <v>110</v>
      </c>
      <c r="C173" s="19" t="s">
        <v>81</v>
      </c>
      <c r="D173" s="20" t="s">
        <v>30</v>
      </c>
      <c r="E173" s="33">
        <v>33135.300000000003</v>
      </c>
      <c r="F173" s="33">
        <v>33001.761010000002</v>
      </c>
      <c r="G173" s="28">
        <f t="shared" si="2"/>
        <v>99.596988740104962</v>
      </c>
      <c r="H173" s="2"/>
    </row>
    <row r="174" spans="1:8" ht="42">
      <c r="A174" s="6"/>
      <c r="B174" s="18" t="s">
        <v>109</v>
      </c>
      <c r="C174" s="19" t="s">
        <v>81</v>
      </c>
      <c r="D174" s="20" t="s">
        <v>61</v>
      </c>
      <c r="E174" s="33">
        <v>654.5</v>
      </c>
      <c r="F174" s="33">
        <v>639.44000000000005</v>
      </c>
      <c r="G174" s="28">
        <f t="shared" si="2"/>
        <v>97.699006875477465</v>
      </c>
      <c r="H174" s="2"/>
    </row>
    <row r="175" spans="1:8" ht="42">
      <c r="A175" s="6"/>
      <c r="B175" s="18" t="s">
        <v>108</v>
      </c>
      <c r="C175" s="19" t="s">
        <v>81</v>
      </c>
      <c r="D175" s="20" t="s">
        <v>61</v>
      </c>
      <c r="E175" s="33">
        <v>659.7</v>
      </c>
      <c r="F175" s="33">
        <v>659.64229</v>
      </c>
      <c r="G175" s="28">
        <v>99.9</v>
      </c>
      <c r="H175" s="2"/>
    </row>
    <row r="176" spans="1:8" ht="42">
      <c r="A176" s="6"/>
      <c r="B176" s="18" t="s">
        <v>107</v>
      </c>
      <c r="C176" s="19" t="s">
        <v>81</v>
      </c>
      <c r="D176" s="20" t="s">
        <v>61</v>
      </c>
      <c r="E176" s="33">
        <v>780</v>
      </c>
      <c r="F176" s="33">
        <v>779.90772000000004</v>
      </c>
      <c r="G176" s="28">
        <v>99.9</v>
      </c>
      <c r="H176" s="2"/>
    </row>
    <row r="177" spans="1:8" ht="42">
      <c r="A177" s="6"/>
      <c r="B177" s="18" t="s">
        <v>107</v>
      </c>
      <c r="C177" s="19" t="s">
        <v>81</v>
      </c>
      <c r="D177" s="20" t="s">
        <v>30</v>
      </c>
      <c r="E177" s="33">
        <v>599.6</v>
      </c>
      <c r="F177" s="33">
        <v>599.5308</v>
      </c>
      <c r="G177" s="28">
        <v>99.9</v>
      </c>
      <c r="H177" s="2"/>
    </row>
    <row r="178" spans="1:8" ht="21">
      <c r="A178" s="6"/>
      <c r="B178" s="17" t="s">
        <v>4</v>
      </c>
      <c r="C178" s="17"/>
      <c r="D178" s="17"/>
      <c r="E178" s="32">
        <v>40895.880080000003</v>
      </c>
      <c r="F178" s="32">
        <v>38394.372000000003</v>
      </c>
      <c r="G178" s="27">
        <f t="shared" si="2"/>
        <v>93.883227173234602</v>
      </c>
      <c r="H178" s="2"/>
    </row>
    <row r="179" spans="1:8">
      <c r="A179" s="6"/>
      <c r="B179" s="17" t="s">
        <v>106</v>
      </c>
      <c r="C179" s="17"/>
      <c r="D179" s="17"/>
      <c r="E179" s="32">
        <v>40895.880080000003</v>
      </c>
      <c r="F179" s="32">
        <v>38394.372000000003</v>
      </c>
      <c r="G179" s="27">
        <f t="shared" si="2"/>
        <v>93.883227173234602</v>
      </c>
      <c r="H179" s="2"/>
    </row>
    <row r="180" spans="1:8" ht="21">
      <c r="A180" s="6"/>
      <c r="B180" s="18" t="s">
        <v>105</v>
      </c>
      <c r="C180" s="19" t="s">
        <v>2</v>
      </c>
      <c r="D180" s="20" t="s">
        <v>30</v>
      </c>
      <c r="E180" s="33">
        <v>25151.58008</v>
      </c>
      <c r="F180" s="33">
        <v>25151.58008</v>
      </c>
      <c r="G180" s="28">
        <f t="shared" si="2"/>
        <v>100</v>
      </c>
      <c r="H180" s="2"/>
    </row>
    <row r="181" spans="1:8">
      <c r="A181" s="6"/>
      <c r="B181" s="17" t="s">
        <v>77</v>
      </c>
      <c r="C181" s="17"/>
      <c r="D181" s="17"/>
      <c r="E181" s="32">
        <v>253</v>
      </c>
      <c r="F181" s="32">
        <v>253</v>
      </c>
      <c r="G181" s="27">
        <f t="shared" si="2"/>
        <v>100</v>
      </c>
      <c r="H181" s="2"/>
    </row>
    <row r="182" spans="1:8">
      <c r="A182" s="6"/>
      <c r="B182" s="18" t="s">
        <v>104</v>
      </c>
      <c r="C182" s="19" t="s">
        <v>2</v>
      </c>
      <c r="D182" s="20" t="s">
        <v>30</v>
      </c>
      <c r="E182" s="33">
        <v>253</v>
      </c>
      <c r="F182" s="33">
        <v>253</v>
      </c>
      <c r="G182" s="28">
        <f t="shared" si="2"/>
        <v>100</v>
      </c>
      <c r="H182" s="2"/>
    </row>
    <row r="183" spans="1:8" ht="31.5">
      <c r="A183" s="6"/>
      <c r="B183" s="24" t="s">
        <v>103</v>
      </c>
      <c r="C183" s="24"/>
      <c r="D183" s="24"/>
      <c r="E183" s="31">
        <v>213395.64</v>
      </c>
      <c r="F183" s="31">
        <v>200971.57396000001</v>
      </c>
      <c r="G183" s="26">
        <f t="shared" si="2"/>
        <v>94.177919455149123</v>
      </c>
      <c r="H183" s="2"/>
    </row>
    <row r="184" spans="1:8" ht="21">
      <c r="A184" s="6"/>
      <c r="B184" s="17" t="s">
        <v>41</v>
      </c>
      <c r="C184" s="17"/>
      <c r="D184" s="17"/>
      <c r="E184" s="32">
        <v>6375.8</v>
      </c>
      <c r="F184" s="32">
        <v>262</v>
      </c>
      <c r="G184" s="27">
        <f t="shared" si="2"/>
        <v>4.1092882461808715</v>
      </c>
      <c r="H184" s="2"/>
    </row>
    <row r="185" spans="1:8" ht="21">
      <c r="A185" s="6"/>
      <c r="B185" s="17" t="s">
        <v>40</v>
      </c>
      <c r="C185" s="17"/>
      <c r="D185" s="17"/>
      <c r="E185" s="32">
        <v>6375.8</v>
      </c>
      <c r="F185" s="32">
        <v>262</v>
      </c>
      <c r="G185" s="27">
        <f t="shared" si="2"/>
        <v>4.1092882461808715</v>
      </c>
      <c r="H185" s="2"/>
    </row>
    <row r="186" spans="1:8" ht="21">
      <c r="A186" s="6"/>
      <c r="B186" s="18" t="s">
        <v>102</v>
      </c>
      <c r="C186" s="19" t="s">
        <v>81</v>
      </c>
      <c r="D186" s="20" t="s">
        <v>61</v>
      </c>
      <c r="E186" s="33">
        <v>250</v>
      </c>
      <c r="F186" s="33">
        <v>250</v>
      </c>
      <c r="G186" s="28">
        <f t="shared" si="2"/>
        <v>100</v>
      </c>
      <c r="H186" s="2"/>
    </row>
    <row r="187" spans="1:8">
      <c r="A187" s="6"/>
      <c r="B187" s="18" t="s">
        <v>101</v>
      </c>
      <c r="C187" s="19" t="s">
        <v>81</v>
      </c>
      <c r="D187" s="20" t="s">
        <v>61</v>
      </c>
      <c r="E187" s="33">
        <v>5263.4</v>
      </c>
      <c r="F187" s="33">
        <v>12</v>
      </c>
      <c r="G187" s="28">
        <f t="shared" si="2"/>
        <v>0.22798951248242583</v>
      </c>
      <c r="H187" s="2"/>
    </row>
    <row r="188" spans="1:8">
      <c r="A188" s="6"/>
      <c r="B188" s="18" t="s">
        <v>101</v>
      </c>
      <c r="C188" s="19" t="s">
        <v>81</v>
      </c>
      <c r="D188" s="20" t="s">
        <v>30</v>
      </c>
      <c r="E188" s="33">
        <v>862.4</v>
      </c>
      <c r="F188" s="33">
        <v>0</v>
      </c>
      <c r="G188" s="28">
        <f t="shared" si="2"/>
        <v>0</v>
      </c>
      <c r="H188" s="2"/>
    </row>
    <row r="189" spans="1:8" ht="31.5">
      <c r="A189" s="6"/>
      <c r="B189" s="17" t="s">
        <v>63</v>
      </c>
      <c r="C189" s="17"/>
      <c r="D189" s="17"/>
      <c r="E189" s="32">
        <v>149669.14000000001</v>
      </c>
      <c r="F189" s="32">
        <v>143359.25784999999</v>
      </c>
      <c r="G189" s="27">
        <f t="shared" si="2"/>
        <v>95.784112777022685</v>
      </c>
      <c r="H189" s="2"/>
    </row>
    <row r="190" spans="1:8" ht="21">
      <c r="A190" s="6"/>
      <c r="B190" s="17" t="s">
        <v>62</v>
      </c>
      <c r="C190" s="17"/>
      <c r="D190" s="17"/>
      <c r="E190" s="32">
        <v>149669.14000000001</v>
      </c>
      <c r="F190" s="32">
        <v>143359.25784999999</v>
      </c>
      <c r="G190" s="27">
        <f t="shared" si="2"/>
        <v>95.784112777022685</v>
      </c>
      <c r="H190" s="2"/>
    </row>
    <row r="191" spans="1:8" ht="21">
      <c r="A191" s="6"/>
      <c r="B191" s="18" t="s">
        <v>68</v>
      </c>
      <c r="C191" s="19" t="s">
        <v>2</v>
      </c>
      <c r="D191" s="20" t="s">
        <v>1</v>
      </c>
      <c r="E191" s="33">
        <v>12345.305050000001</v>
      </c>
      <c r="F191" s="33">
        <v>12345.305050000001</v>
      </c>
      <c r="G191" s="28">
        <f t="shared" si="2"/>
        <v>100</v>
      </c>
      <c r="H191" s="2"/>
    </row>
    <row r="192" spans="1:8" ht="21">
      <c r="A192" s="6"/>
      <c r="B192" s="18" t="s">
        <v>68</v>
      </c>
      <c r="C192" s="19" t="s">
        <v>2</v>
      </c>
      <c r="D192" s="20" t="s">
        <v>30</v>
      </c>
      <c r="E192" s="33">
        <v>121870.33495</v>
      </c>
      <c r="F192" s="33">
        <v>121870.33495</v>
      </c>
      <c r="G192" s="28">
        <f t="shared" si="2"/>
        <v>100</v>
      </c>
      <c r="H192" s="2"/>
    </row>
    <row r="193" spans="1:8" ht="31.5">
      <c r="A193" s="6"/>
      <c r="B193" s="18" t="s">
        <v>60</v>
      </c>
      <c r="C193" s="19" t="s">
        <v>2</v>
      </c>
      <c r="D193" s="20" t="s">
        <v>1</v>
      </c>
      <c r="E193" s="33">
        <v>11739.4</v>
      </c>
      <c r="F193" s="33">
        <v>5429.6282499999998</v>
      </c>
      <c r="G193" s="28">
        <f t="shared" si="2"/>
        <v>46.251326728793636</v>
      </c>
      <c r="H193" s="2"/>
    </row>
    <row r="194" spans="1:8" ht="31.5">
      <c r="A194" s="6"/>
      <c r="B194" s="18" t="s">
        <v>60</v>
      </c>
      <c r="C194" s="19" t="s">
        <v>2</v>
      </c>
      <c r="D194" s="20" t="s">
        <v>30</v>
      </c>
      <c r="E194" s="33">
        <v>2417</v>
      </c>
      <c r="F194" s="33">
        <v>2416.9297000000001</v>
      </c>
      <c r="G194" s="28">
        <v>99.9</v>
      </c>
      <c r="H194" s="2"/>
    </row>
    <row r="195" spans="1:8" ht="31.5">
      <c r="A195" s="6"/>
      <c r="B195" s="18" t="s">
        <v>60</v>
      </c>
      <c r="C195" s="19" t="s">
        <v>2</v>
      </c>
      <c r="D195" s="20" t="s">
        <v>27</v>
      </c>
      <c r="E195" s="33">
        <v>1297.0999999999999</v>
      </c>
      <c r="F195" s="33">
        <v>1297.0599</v>
      </c>
      <c r="G195" s="28">
        <f t="shared" si="2"/>
        <v>99.996908488165914</v>
      </c>
      <c r="H195" s="2"/>
    </row>
    <row r="196" spans="1:8" ht="31.5">
      <c r="A196" s="6"/>
      <c r="B196" s="17" t="s">
        <v>100</v>
      </c>
      <c r="C196" s="17"/>
      <c r="D196" s="17"/>
      <c r="E196" s="32">
        <v>57350.7</v>
      </c>
      <c r="F196" s="32">
        <v>57350.31611</v>
      </c>
      <c r="G196" s="27">
        <v>99.9</v>
      </c>
      <c r="H196" s="2"/>
    </row>
    <row r="197" spans="1:8" ht="31.5">
      <c r="A197" s="6"/>
      <c r="B197" s="18" t="s">
        <v>99</v>
      </c>
      <c r="C197" s="19" t="s">
        <v>81</v>
      </c>
      <c r="D197" s="20" t="s">
        <v>61</v>
      </c>
      <c r="E197" s="33">
        <v>337.2</v>
      </c>
      <c r="F197" s="33">
        <v>337.11133000000001</v>
      </c>
      <c r="G197" s="28">
        <v>99.9</v>
      </c>
      <c r="H197" s="2"/>
    </row>
    <row r="198" spans="1:8" ht="31.5">
      <c r="A198" s="6"/>
      <c r="B198" s="18" t="s">
        <v>99</v>
      </c>
      <c r="C198" s="19" t="s">
        <v>81</v>
      </c>
      <c r="D198" s="20" t="s">
        <v>30</v>
      </c>
      <c r="E198" s="33">
        <v>1493.1</v>
      </c>
      <c r="F198" s="33">
        <v>1493.0532000000001</v>
      </c>
      <c r="G198" s="28">
        <f t="shared" si="2"/>
        <v>99.996865581675721</v>
      </c>
      <c r="H198" s="2"/>
    </row>
    <row r="199" spans="1:8" ht="21">
      <c r="A199" s="6"/>
      <c r="B199" s="18" t="s">
        <v>98</v>
      </c>
      <c r="C199" s="19" t="s">
        <v>81</v>
      </c>
      <c r="D199" s="20" t="s">
        <v>61</v>
      </c>
      <c r="E199" s="33">
        <v>589.29999999999995</v>
      </c>
      <c r="F199" s="33">
        <v>589.23</v>
      </c>
      <c r="G199" s="28">
        <v>99.9</v>
      </c>
      <c r="H199" s="2"/>
    </row>
    <row r="200" spans="1:8" ht="21">
      <c r="A200" s="6"/>
      <c r="B200" s="18" t="s">
        <v>98</v>
      </c>
      <c r="C200" s="19" t="s">
        <v>81</v>
      </c>
      <c r="D200" s="20" t="s">
        <v>30</v>
      </c>
      <c r="E200" s="33">
        <v>3031.4</v>
      </c>
      <c r="F200" s="33">
        <v>3031.3728000000001</v>
      </c>
      <c r="G200" s="28">
        <f t="shared" si="2"/>
        <v>99.999102724813611</v>
      </c>
      <c r="H200" s="2"/>
    </row>
    <row r="201" spans="1:8" ht="21">
      <c r="A201" s="6"/>
      <c r="B201" s="18" t="s">
        <v>97</v>
      </c>
      <c r="C201" s="19" t="s">
        <v>81</v>
      </c>
      <c r="D201" s="20" t="s">
        <v>61</v>
      </c>
      <c r="E201" s="33">
        <v>452.7</v>
      </c>
      <c r="F201" s="33">
        <v>452.68452000000002</v>
      </c>
      <c r="G201" s="28">
        <f t="shared" ref="G201:G264" si="3">F201/E201*100</f>
        <v>99.996580516898618</v>
      </c>
      <c r="H201" s="2"/>
    </row>
    <row r="202" spans="1:8" ht="21">
      <c r="A202" s="6"/>
      <c r="B202" s="18" t="s">
        <v>97</v>
      </c>
      <c r="C202" s="19" t="s">
        <v>81</v>
      </c>
      <c r="D202" s="20" t="s">
        <v>30</v>
      </c>
      <c r="E202" s="33">
        <v>1358.9</v>
      </c>
      <c r="F202" s="33">
        <v>1358.8213499999999</v>
      </c>
      <c r="G202" s="28">
        <v>99.9</v>
      </c>
      <c r="H202" s="2"/>
    </row>
    <row r="203" spans="1:8" ht="21">
      <c r="A203" s="6"/>
      <c r="B203" s="18" t="s">
        <v>96</v>
      </c>
      <c r="C203" s="19" t="s">
        <v>81</v>
      </c>
      <c r="D203" s="20" t="s">
        <v>61</v>
      </c>
      <c r="E203" s="33">
        <v>404.9</v>
      </c>
      <c r="F203" s="33">
        <v>404.84312999999997</v>
      </c>
      <c r="G203" s="28">
        <v>99.9</v>
      </c>
      <c r="H203" s="2"/>
    </row>
    <row r="204" spans="1:8" ht="21">
      <c r="A204" s="6"/>
      <c r="B204" s="18" t="s">
        <v>96</v>
      </c>
      <c r="C204" s="19" t="s">
        <v>81</v>
      </c>
      <c r="D204" s="20" t="s">
        <v>30</v>
      </c>
      <c r="E204" s="33">
        <v>1683.2</v>
      </c>
      <c r="F204" s="33">
        <v>1683.1997799999999</v>
      </c>
      <c r="G204" s="28">
        <f t="shared" si="3"/>
        <v>99.999986929657794</v>
      </c>
      <c r="H204" s="2"/>
    </row>
    <row r="205" spans="1:8" ht="31.5">
      <c r="A205" s="6"/>
      <c r="B205" s="18" t="s">
        <v>95</v>
      </c>
      <c r="C205" s="19" t="s">
        <v>19</v>
      </c>
      <c r="D205" s="20" t="s">
        <v>2</v>
      </c>
      <c r="E205" s="33">
        <v>48000</v>
      </c>
      <c r="F205" s="33">
        <v>48000</v>
      </c>
      <c r="G205" s="28">
        <f t="shared" si="3"/>
        <v>100</v>
      </c>
      <c r="H205" s="2"/>
    </row>
    <row r="206" spans="1:8" ht="31.5">
      <c r="A206" s="6"/>
      <c r="B206" s="24" t="s">
        <v>42</v>
      </c>
      <c r="C206" s="24"/>
      <c r="D206" s="24"/>
      <c r="E206" s="31">
        <v>800181.15771000006</v>
      </c>
      <c r="F206" s="31">
        <v>800046.63991000003</v>
      </c>
      <c r="G206" s="26">
        <v>99.9</v>
      </c>
      <c r="H206" s="2"/>
    </row>
    <row r="207" spans="1:8" ht="21">
      <c r="A207" s="6"/>
      <c r="B207" s="17" t="s">
        <v>41</v>
      </c>
      <c r="C207" s="17"/>
      <c r="D207" s="17"/>
      <c r="E207" s="32">
        <v>333490.2</v>
      </c>
      <c r="F207" s="32">
        <v>333380.1347</v>
      </c>
      <c r="G207" s="27">
        <v>99.9</v>
      </c>
      <c r="H207" s="2"/>
    </row>
    <row r="208" spans="1:8" ht="21">
      <c r="A208" s="6"/>
      <c r="B208" s="17" t="s">
        <v>40</v>
      </c>
      <c r="C208" s="17"/>
      <c r="D208" s="17"/>
      <c r="E208" s="32">
        <v>186140.5</v>
      </c>
      <c r="F208" s="32">
        <v>186030.60969000001</v>
      </c>
      <c r="G208" s="27">
        <f t="shared" si="3"/>
        <v>99.940963782734016</v>
      </c>
      <c r="H208" s="2"/>
    </row>
    <row r="209" spans="1:8" ht="21">
      <c r="A209" s="6"/>
      <c r="B209" s="18" t="s">
        <v>72</v>
      </c>
      <c r="C209" s="19" t="s">
        <v>15</v>
      </c>
      <c r="D209" s="20" t="s">
        <v>14</v>
      </c>
      <c r="E209" s="33">
        <v>115230.1</v>
      </c>
      <c r="F209" s="33">
        <v>115230.1</v>
      </c>
      <c r="G209" s="28">
        <f t="shared" si="3"/>
        <v>100</v>
      </c>
      <c r="H209" s="2"/>
    </row>
    <row r="210" spans="1:8">
      <c r="A210" s="6"/>
      <c r="B210" s="18" t="s">
        <v>94</v>
      </c>
      <c r="C210" s="19" t="s">
        <v>19</v>
      </c>
      <c r="D210" s="20" t="s">
        <v>2</v>
      </c>
      <c r="E210" s="33">
        <v>52458</v>
      </c>
      <c r="F210" s="33">
        <v>52457.748879999999</v>
      </c>
      <c r="G210" s="28">
        <v>99.9</v>
      </c>
      <c r="H210" s="2"/>
    </row>
    <row r="211" spans="1:8" ht="42">
      <c r="A211" s="6"/>
      <c r="B211" s="18" t="s">
        <v>93</v>
      </c>
      <c r="C211" s="19" t="s">
        <v>2</v>
      </c>
      <c r="D211" s="20" t="s">
        <v>30</v>
      </c>
      <c r="E211" s="33">
        <v>780.2</v>
      </c>
      <c r="F211" s="33">
        <v>780.14718000000005</v>
      </c>
      <c r="G211" s="28">
        <v>99.9</v>
      </c>
      <c r="H211" s="2"/>
    </row>
    <row r="212" spans="1:8" ht="21">
      <c r="A212" s="6"/>
      <c r="B212" s="17" t="s">
        <v>78</v>
      </c>
      <c r="C212" s="17"/>
      <c r="D212" s="17"/>
      <c r="E212" s="32">
        <v>147349.70000000001</v>
      </c>
      <c r="F212" s="32">
        <v>147349.52501000001</v>
      </c>
      <c r="G212" s="27">
        <v>99.9</v>
      </c>
      <c r="H212" s="2"/>
    </row>
    <row r="213" spans="1:8" ht="31.5">
      <c r="A213" s="6"/>
      <c r="B213" s="18" t="s">
        <v>92</v>
      </c>
      <c r="C213" s="19" t="s">
        <v>81</v>
      </c>
      <c r="D213" s="20" t="s">
        <v>61</v>
      </c>
      <c r="E213" s="33">
        <v>700</v>
      </c>
      <c r="F213" s="33">
        <v>700</v>
      </c>
      <c r="G213" s="28">
        <f t="shared" si="3"/>
        <v>100</v>
      </c>
      <c r="H213" s="2"/>
    </row>
    <row r="214" spans="1:8" ht="31.5">
      <c r="A214" s="6"/>
      <c r="B214" s="18" t="s">
        <v>92</v>
      </c>
      <c r="C214" s="19" t="s">
        <v>81</v>
      </c>
      <c r="D214" s="20" t="s">
        <v>30</v>
      </c>
      <c r="E214" s="33">
        <v>32447</v>
      </c>
      <c r="F214" s="33">
        <v>32446.90941</v>
      </c>
      <c r="G214" s="28">
        <v>99.9</v>
      </c>
      <c r="H214" s="2"/>
    </row>
    <row r="215" spans="1:8" ht="21">
      <c r="A215" s="6"/>
      <c r="B215" s="18" t="s">
        <v>91</v>
      </c>
      <c r="C215" s="19" t="s">
        <v>81</v>
      </c>
      <c r="D215" s="20" t="s">
        <v>61</v>
      </c>
      <c r="E215" s="33">
        <v>670</v>
      </c>
      <c r="F215" s="33">
        <v>670</v>
      </c>
      <c r="G215" s="28">
        <f t="shared" si="3"/>
        <v>100</v>
      </c>
      <c r="H215" s="2"/>
    </row>
    <row r="216" spans="1:8" ht="21">
      <c r="A216" s="6"/>
      <c r="B216" s="18" t="s">
        <v>91</v>
      </c>
      <c r="C216" s="19" t="s">
        <v>81</v>
      </c>
      <c r="D216" s="20" t="s">
        <v>30</v>
      </c>
      <c r="E216" s="33">
        <v>8009.8</v>
      </c>
      <c r="F216" s="33">
        <v>8009.7156000000004</v>
      </c>
      <c r="G216" s="28">
        <v>99.9</v>
      </c>
      <c r="H216" s="2"/>
    </row>
    <row r="217" spans="1:8" ht="42">
      <c r="A217" s="6"/>
      <c r="B217" s="18" t="s">
        <v>90</v>
      </c>
      <c r="C217" s="19" t="s">
        <v>19</v>
      </c>
      <c r="D217" s="20" t="s">
        <v>2</v>
      </c>
      <c r="E217" s="33">
        <v>105522.9</v>
      </c>
      <c r="F217" s="33">
        <v>105522.9</v>
      </c>
      <c r="G217" s="28">
        <f t="shared" si="3"/>
        <v>100</v>
      </c>
      <c r="H217" s="2"/>
    </row>
    <row r="218" spans="1:8" ht="31.5">
      <c r="A218" s="6"/>
      <c r="B218" s="17" t="s">
        <v>63</v>
      </c>
      <c r="C218" s="17"/>
      <c r="D218" s="17"/>
      <c r="E218" s="32">
        <v>356690.95770999999</v>
      </c>
      <c r="F218" s="32">
        <v>356666.50520999997</v>
      </c>
      <c r="G218" s="27">
        <v>99.9</v>
      </c>
      <c r="H218" s="2"/>
    </row>
    <row r="219" spans="1:8" ht="21">
      <c r="A219" s="6"/>
      <c r="B219" s="17" t="s">
        <v>62</v>
      </c>
      <c r="C219" s="17"/>
      <c r="D219" s="17"/>
      <c r="E219" s="32">
        <v>356690.95770999999</v>
      </c>
      <c r="F219" s="32">
        <v>356666.50520999997</v>
      </c>
      <c r="G219" s="27">
        <v>99.9</v>
      </c>
      <c r="H219" s="2"/>
    </row>
    <row r="220" spans="1:8" ht="21">
      <c r="A220" s="6"/>
      <c r="B220" s="18" t="s">
        <v>68</v>
      </c>
      <c r="C220" s="19" t="s">
        <v>88</v>
      </c>
      <c r="D220" s="20" t="s">
        <v>32</v>
      </c>
      <c r="E220" s="33">
        <v>293806.40850999998</v>
      </c>
      <c r="F220" s="33">
        <v>293806.40850999998</v>
      </c>
      <c r="G220" s="28">
        <f t="shared" si="3"/>
        <v>100</v>
      </c>
      <c r="H220" s="2"/>
    </row>
    <row r="221" spans="1:8" ht="21">
      <c r="A221" s="6"/>
      <c r="B221" s="18" t="s">
        <v>68</v>
      </c>
      <c r="C221" s="19" t="s">
        <v>2</v>
      </c>
      <c r="D221" s="20" t="s">
        <v>30</v>
      </c>
      <c r="E221" s="33">
        <v>20086.189200000001</v>
      </c>
      <c r="F221" s="33">
        <v>20086.189200000001</v>
      </c>
      <c r="G221" s="28">
        <f t="shared" si="3"/>
        <v>100</v>
      </c>
      <c r="H221" s="2"/>
    </row>
    <row r="222" spans="1:8" ht="21">
      <c r="A222" s="6"/>
      <c r="B222" s="18" t="s">
        <v>68</v>
      </c>
      <c r="C222" s="19" t="s">
        <v>89</v>
      </c>
      <c r="D222" s="20" t="s">
        <v>14</v>
      </c>
      <c r="E222" s="33">
        <v>37784.36</v>
      </c>
      <c r="F222" s="33">
        <v>37784.36</v>
      </c>
      <c r="G222" s="28">
        <f t="shared" si="3"/>
        <v>100</v>
      </c>
      <c r="H222" s="2"/>
    </row>
    <row r="223" spans="1:8" ht="31.5">
      <c r="A223" s="6"/>
      <c r="B223" s="18" t="s">
        <v>60</v>
      </c>
      <c r="C223" s="19" t="s">
        <v>88</v>
      </c>
      <c r="D223" s="20" t="s">
        <v>32</v>
      </c>
      <c r="E223" s="33">
        <v>1153</v>
      </c>
      <c r="F223" s="33">
        <v>1128.5507600000001</v>
      </c>
      <c r="G223" s="28">
        <f t="shared" si="3"/>
        <v>97.879510841283619</v>
      </c>
      <c r="H223" s="2"/>
    </row>
    <row r="224" spans="1:8" ht="31.5">
      <c r="A224" s="6"/>
      <c r="B224" s="18" t="s">
        <v>60</v>
      </c>
      <c r="C224" s="19" t="s">
        <v>88</v>
      </c>
      <c r="D224" s="20" t="s">
        <v>1</v>
      </c>
      <c r="E224" s="33">
        <v>1274</v>
      </c>
      <c r="F224" s="33">
        <v>1274</v>
      </c>
      <c r="G224" s="28">
        <f t="shared" si="3"/>
        <v>100</v>
      </c>
      <c r="H224" s="2"/>
    </row>
    <row r="225" spans="1:8" ht="31.5">
      <c r="A225" s="6"/>
      <c r="B225" s="18" t="s">
        <v>60</v>
      </c>
      <c r="C225" s="19" t="s">
        <v>2</v>
      </c>
      <c r="D225" s="20" t="s">
        <v>32</v>
      </c>
      <c r="E225" s="33">
        <v>2387</v>
      </c>
      <c r="F225" s="33">
        <v>2386.99674</v>
      </c>
      <c r="G225" s="28">
        <f t="shared" si="3"/>
        <v>99.999863426895686</v>
      </c>
      <c r="H225" s="2"/>
    </row>
    <row r="226" spans="1:8" ht="31.5">
      <c r="A226" s="6"/>
      <c r="B226" s="18" t="s">
        <v>60</v>
      </c>
      <c r="C226" s="19" t="s">
        <v>2</v>
      </c>
      <c r="D226" s="20" t="s">
        <v>1</v>
      </c>
      <c r="E226" s="33">
        <v>200</v>
      </c>
      <c r="F226" s="33">
        <v>200</v>
      </c>
      <c r="G226" s="28">
        <f t="shared" si="3"/>
        <v>100</v>
      </c>
      <c r="H226" s="2"/>
    </row>
    <row r="227" spans="1:8" ht="21">
      <c r="A227" s="6"/>
      <c r="B227" s="17" t="s">
        <v>87</v>
      </c>
      <c r="C227" s="17"/>
      <c r="D227" s="17"/>
      <c r="E227" s="32">
        <v>110000</v>
      </c>
      <c r="F227" s="32">
        <v>110000</v>
      </c>
      <c r="G227" s="27">
        <f t="shared" si="3"/>
        <v>100</v>
      </c>
      <c r="H227" s="2"/>
    </row>
    <row r="228" spans="1:8" ht="21">
      <c r="A228" s="6"/>
      <c r="B228" s="17" t="s">
        <v>86</v>
      </c>
      <c r="C228" s="17"/>
      <c r="D228" s="17"/>
      <c r="E228" s="32">
        <v>110000</v>
      </c>
      <c r="F228" s="32">
        <v>110000</v>
      </c>
      <c r="G228" s="27">
        <f t="shared" si="3"/>
        <v>100</v>
      </c>
      <c r="H228" s="2"/>
    </row>
    <row r="229" spans="1:8" ht="42">
      <c r="A229" s="6"/>
      <c r="B229" s="18" t="s">
        <v>85</v>
      </c>
      <c r="C229" s="19" t="s">
        <v>19</v>
      </c>
      <c r="D229" s="20" t="s">
        <v>2</v>
      </c>
      <c r="E229" s="33">
        <v>110000</v>
      </c>
      <c r="F229" s="33">
        <v>110000</v>
      </c>
      <c r="G229" s="28">
        <f t="shared" si="3"/>
        <v>100</v>
      </c>
      <c r="H229" s="2"/>
    </row>
    <row r="230" spans="1:8" ht="21">
      <c r="A230" s="6"/>
      <c r="B230" s="24" t="s">
        <v>84</v>
      </c>
      <c r="C230" s="24"/>
      <c r="D230" s="24"/>
      <c r="E230" s="31">
        <v>25086.799999999999</v>
      </c>
      <c r="F230" s="31">
        <v>25086.145380000002</v>
      </c>
      <c r="G230" s="26">
        <v>99.9</v>
      </c>
      <c r="H230" s="2"/>
    </row>
    <row r="231" spans="1:8" ht="21">
      <c r="A231" s="6"/>
      <c r="B231" s="17" t="s">
        <v>41</v>
      </c>
      <c r="C231" s="17"/>
      <c r="D231" s="17"/>
      <c r="E231" s="32">
        <v>22128.3</v>
      </c>
      <c r="F231" s="32">
        <v>22127.961780000001</v>
      </c>
      <c r="G231" s="27">
        <v>99.9</v>
      </c>
      <c r="H231" s="2"/>
    </row>
    <row r="232" spans="1:8" ht="21">
      <c r="A232" s="6"/>
      <c r="B232" s="17" t="s">
        <v>40</v>
      </c>
      <c r="C232" s="17"/>
      <c r="D232" s="17"/>
      <c r="E232" s="32">
        <v>22128.3</v>
      </c>
      <c r="F232" s="32">
        <v>22127.961780000001</v>
      </c>
      <c r="G232" s="27">
        <f t="shared" si="3"/>
        <v>99.998471550006101</v>
      </c>
      <c r="H232" s="2"/>
    </row>
    <row r="233" spans="1:8">
      <c r="A233" s="6"/>
      <c r="B233" s="18" t="s">
        <v>64</v>
      </c>
      <c r="C233" s="19" t="s">
        <v>2</v>
      </c>
      <c r="D233" s="20" t="s">
        <v>32</v>
      </c>
      <c r="E233" s="33">
        <v>5521.7</v>
      </c>
      <c r="F233" s="33">
        <v>5521.6732700000002</v>
      </c>
      <c r="G233" s="28">
        <f t="shared" si="3"/>
        <v>99.999515909955278</v>
      </c>
      <c r="H233" s="2"/>
    </row>
    <row r="234" spans="1:8">
      <c r="A234" s="6"/>
      <c r="B234" s="17" t="s">
        <v>67</v>
      </c>
      <c r="C234" s="17"/>
      <c r="D234" s="17"/>
      <c r="E234" s="32">
        <v>1180.2</v>
      </c>
      <c r="F234" s="32">
        <v>1180.2</v>
      </c>
      <c r="G234" s="27">
        <f t="shared" si="3"/>
        <v>100</v>
      </c>
      <c r="H234" s="2"/>
    </row>
    <row r="235" spans="1:8" ht="21">
      <c r="A235" s="6"/>
      <c r="B235" s="18" t="s">
        <v>66</v>
      </c>
      <c r="C235" s="19" t="s">
        <v>2</v>
      </c>
      <c r="D235" s="20" t="s">
        <v>1</v>
      </c>
      <c r="E235" s="33">
        <v>1180.2</v>
      </c>
      <c r="F235" s="33">
        <v>1180.2</v>
      </c>
      <c r="G235" s="28">
        <f t="shared" si="3"/>
        <v>100</v>
      </c>
      <c r="H235" s="2"/>
    </row>
    <row r="236" spans="1:8">
      <c r="A236" s="6"/>
      <c r="B236" s="17" t="s">
        <v>77</v>
      </c>
      <c r="C236" s="17"/>
      <c r="D236" s="17"/>
      <c r="E236" s="32">
        <v>1778.3</v>
      </c>
      <c r="F236" s="32">
        <v>1777.9836</v>
      </c>
      <c r="G236" s="27">
        <v>99.9</v>
      </c>
      <c r="H236" s="2"/>
    </row>
    <row r="237" spans="1:8" ht="31.5">
      <c r="A237" s="6"/>
      <c r="B237" s="18" t="s">
        <v>80</v>
      </c>
      <c r="C237" s="19" t="s">
        <v>2</v>
      </c>
      <c r="D237" s="20" t="s">
        <v>30</v>
      </c>
      <c r="E237" s="33">
        <v>600</v>
      </c>
      <c r="F237" s="33">
        <v>599.79999999999995</v>
      </c>
      <c r="G237" s="28">
        <v>99.9</v>
      </c>
      <c r="H237" s="2"/>
    </row>
    <row r="238" spans="1:8" ht="31.5">
      <c r="A238" s="6"/>
      <c r="B238" s="18" t="s">
        <v>76</v>
      </c>
      <c r="C238" s="19" t="s">
        <v>2</v>
      </c>
      <c r="D238" s="20" t="s">
        <v>32</v>
      </c>
      <c r="E238" s="33">
        <v>919.5</v>
      </c>
      <c r="F238" s="33">
        <v>919.44983999999999</v>
      </c>
      <c r="G238" s="28">
        <v>99.9</v>
      </c>
      <c r="H238" s="2"/>
    </row>
    <row r="239" spans="1:8" ht="31.5">
      <c r="A239" s="6"/>
      <c r="B239" s="18" t="s">
        <v>76</v>
      </c>
      <c r="C239" s="19" t="s">
        <v>75</v>
      </c>
      <c r="D239" s="20" t="s">
        <v>74</v>
      </c>
      <c r="E239" s="33">
        <v>258.8</v>
      </c>
      <c r="F239" s="33">
        <v>258.73376000000002</v>
      </c>
      <c r="G239" s="28">
        <v>99.9</v>
      </c>
      <c r="H239" s="2"/>
    </row>
    <row r="240" spans="1:8" ht="21">
      <c r="A240" s="6"/>
      <c r="B240" s="24" t="s">
        <v>5</v>
      </c>
      <c r="C240" s="24"/>
      <c r="D240" s="24"/>
      <c r="E240" s="31">
        <v>39429.800000000003</v>
      </c>
      <c r="F240" s="31">
        <v>38212.961920000002</v>
      </c>
      <c r="G240" s="26">
        <f t="shared" si="3"/>
        <v>96.913912624461702</v>
      </c>
      <c r="H240" s="2"/>
    </row>
    <row r="241" spans="1:8" ht="21">
      <c r="A241" s="6"/>
      <c r="B241" s="17" t="s">
        <v>41</v>
      </c>
      <c r="C241" s="17"/>
      <c r="D241" s="17"/>
      <c r="E241" s="32">
        <v>30455.4</v>
      </c>
      <c r="F241" s="32">
        <v>29876.646079999999</v>
      </c>
      <c r="G241" s="27">
        <f t="shared" si="3"/>
        <v>98.099667316797664</v>
      </c>
      <c r="H241" s="2"/>
    </row>
    <row r="242" spans="1:8" ht="21">
      <c r="A242" s="6"/>
      <c r="B242" s="17" t="s">
        <v>40</v>
      </c>
      <c r="C242" s="17"/>
      <c r="D242" s="17"/>
      <c r="E242" s="32">
        <v>30455.4</v>
      </c>
      <c r="F242" s="32">
        <v>29876.646079999999</v>
      </c>
      <c r="G242" s="27">
        <f t="shared" si="3"/>
        <v>98.099667316797664</v>
      </c>
      <c r="H242" s="2"/>
    </row>
    <row r="243" spans="1:8" ht="31.5">
      <c r="A243" s="6"/>
      <c r="B243" s="18" t="s">
        <v>83</v>
      </c>
      <c r="C243" s="19" t="s">
        <v>2</v>
      </c>
      <c r="D243" s="20" t="s">
        <v>24</v>
      </c>
      <c r="E243" s="33">
        <v>45.1</v>
      </c>
      <c r="F243" s="33">
        <v>45.073169999999998</v>
      </c>
      <c r="G243" s="28">
        <f t="shared" si="3"/>
        <v>99.940509977827048</v>
      </c>
      <c r="H243" s="2"/>
    </row>
    <row r="244" spans="1:8">
      <c r="A244" s="6"/>
      <c r="B244" s="18" t="s">
        <v>64</v>
      </c>
      <c r="C244" s="19" t="s">
        <v>2</v>
      </c>
      <c r="D244" s="20" t="s">
        <v>32</v>
      </c>
      <c r="E244" s="33">
        <v>4095.8</v>
      </c>
      <c r="F244" s="33">
        <v>4095.7991999999999</v>
      </c>
      <c r="G244" s="28">
        <f t="shared" si="3"/>
        <v>99.999980467796263</v>
      </c>
      <c r="H244" s="2"/>
    </row>
    <row r="245" spans="1:8" ht="31.5">
      <c r="A245" s="6"/>
      <c r="B245" s="18" t="s">
        <v>82</v>
      </c>
      <c r="C245" s="19" t="s">
        <v>81</v>
      </c>
      <c r="D245" s="20" t="s">
        <v>61</v>
      </c>
      <c r="E245" s="33">
        <v>115</v>
      </c>
      <c r="F245" s="33">
        <v>115</v>
      </c>
      <c r="G245" s="28">
        <f t="shared" si="3"/>
        <v>100</v>
      </c>
      <c r="H245" s="2"/>
    </row>
    <row r="246" spans="1:8" ht="31.5">
      <c r="A246" s="6"/>
      <c r="B246" s="17" t="s">
        <v>63</v>
      </c>
      <c r="C246" s="17"/>
      <c r="D246" s="17"/>
      <c r="E246" s="32">
        <v>7549.4</v>
      </c>
      <c r="F246" s="32">
        <v>6918.3183399999998</v>
      </c>
      <c r="G246" s="27">
        <f t="shared" si="3"/>
        <v>91.640638196412965</v>
      </c>
      <c r="H246" s="2"/>
    </row>
    <row r="247" spans="1:8" ht="21">
      <c r="A247" s="6"/>
      <c r="B247" s="17" t="s">
        <v>62</v>
      </c>
      <c r="C247" s="17"/>
      <c r="D247" s="17"/>
      <c r="E247" s="32">
        <v>7549.4</v>
      </c>
      <c r="F247" s="32">
        <v>6918.3183399999998</v>
      </c>
      <c r="G247" s="27">
        <f t="shared" si="3"/>
        <v>91.640638196412965</v>
      </c>
      <c r="H247" s="2"/>
    </row>
    <row r="248" spans="1:8" ht="31.5">
      <c r="A248" s="6"/>
      <c r="B248" s="18" t="s">
        <v>60</v>
      </c>
      <c r="C248" s="19" t="s">
        <v>2</v>
      </c>
      <c r="D248" s="20" t="s">
        <v>32</v>
      </c>
      <c r="E248" s="33">
        <v>4087.9</v>
      </c>
      <c r="F248" s="33">
        <v>4050.0612000000001</v>
      </c>
      <c r="G248" s="28">
        <f t="shared" si="3"/>
        <v>99.074370703784339</v>
      </c>
      <c r="H248" s="2"/>
    </row>
    <row r="249" spans="1:8" ht="31.5">
      <c r="A249" s="6"/>
      <c r="B249" s="18" t="s">
        <v>60</v>
      </c>
      <c r="C249" s="19" t="s">
        <v>2</v>
      </c>
      <c r="D249" s="20" t="s">
        <v>1</v>
      </c>
      <c r="E249" s="33">
        <v>155.1</v>
      </c>
      <c r="F249" s="33">
        <v>155.08233999999999</v>
      </c>
      <c r="G249" s="28">
        <f t="shared" si="3"/>
        <v>99.988613797549959</v>
      </c>
      <c r="H249" s="2"/>
    </row>
    <row r="250" spans="1:8" ht="31.5">
      <c r="A250" s="6"/>
      <c r="B250" s="18" t="s">
        <v>60</v>
      </c>
      <c r="C250" s="19" t="s">
        <v>2</v>
      </c>
      <c r="D250" s="20" t="s">
        <v>30</v>
      </c>
      <c r="E250" s="33">
        <v>3306.4</v>
      </c>
      <c r="F250" s="33">
        <v>2713.1747999999998</v>
      </c>
      <c r="G250" s="28">
        <f t="shared" si="3"/>
        <v>82.058274860875869</v>
      </c>
      <c r="H250" s="2"/>
    </row>
    <row r="251" spans="1:8">
      <c r="A251" s="6"/>
      <c r="B251" s="17" t="s">
        <v>67</v>
      </c>
      <c r="C251" s="17"/>
      <c r="D251" s="17"/>
      <c r="E251" s="32">
        <v>200</v>
      </c>
      <c r="F251" s="32">
        <v>200</v>
      </c>
      <c r="G251" s="27">
        <f t="shared" si="3"/>
        <v>100</v>
      </c>
      <c r="H251" s="2"/>
    </row>
    <row r="252" spans="1:8" ht="21">
      <c r="A252" s="6"/>
      <c r="B252" s="18" t="s">
        <v>66</v>
      </c>
      <c r="C252" s="19" t="s">
        <v>2</v>
      </c>
      <c r="D252" s="20" t="s">
        <v>1</v>
      </c>
      <c r="E252" s="33">
        <v>200</v>
      </c>
      <c r="F252" s="33">
        <v>200</v>
      </c>
      <c r="G252" s="28">
        <f t="shared" si="3"/>
        <v>100</v>
      </c>
      <c r="H252" s="2"/>
    </row>
    <row r="253" spans="1:8">
      <c r="A253" s="6"/>
      <c r="B253" s="17" t="s">
        <v>77</v>
      </c>
      <c r="C253" s="17"/>
      <c r="D253" s="17"/>
      <c r="E253" s="32">
        <v>1225</v>
      </c>
      <c r="F253" s="32">
        <v>1217.9974999999999</v>
      </c>
      <c r="G253" s="27">
        <f t="shared" si="3"/>
        <v>99.428367346938771</v>
      </c>
      <c r="H253" s="2"/>
    </row>
    <row r="254" spans="1:8" ht="31.5">
      <c r="A254" s="6"/>
      <c r="B254" s="18" t="s">
        <v>80</v>
      </c>
      <c r="C254" s="19" t="s">
        <v>2</v>
      </c>
      <c r="D254" s="20" t="s">
        <v>30</v>
      </c>
      <c r="E254" s="33">
        <v>1215</v>
      </c>
      <c r="F254" s="33">
        <v>1207.9974999999999</v>
      </c>
      <c r="G254" s="28">
        <f t="shared" si="3"/>
        <v>99.42366255144033</v>
      </c>
      <c r="H254" s="2"/>
    </row>
    <row r="255" spans="1:8" ht="31.5">
      <c r="A255" s="6"/>
      <c r="B255" s="18" t="s">
        <v>76</v>
      </c>
      <c r="C255" s="19" t="s">
        <v>75</v>
      </c>
      <c r="D255" s="20" t="s">
        <v>74</v>
      </c>
      <c r="E255" s="33">
        <v>10</v>
      </c>
      <c r="F255" s="33">
        <v>10</v>
      </c>
      <c r="G255" s="28">
        <f t="shared" si="3"/>
        <v>100</v>
      </c>
      <c r="H255" s="2"/>
    </row>
    <row r="256" spans="1:8" ht="21">
      <c r="A256" s="6"/>
      <c r="B256" s="24" t="s">
        <v>79</v>
      </c>
      <c r="C256" s="24"/>
      <c r="D256" s="24"/>
      <c r="E256" s="31">
        <v>10566.064</v>
      </c>
      <c r="F256" s="31">
        <v>10517.98754</v>
      </c>
      <c r="G256" s="26">
        <f t="shared" si="3"/>
        <v>99.544991777449013</v>
      </c>
      <c r="H256" s="2"/>
    </row>
    <row r="257" spans="1:8" ht="21">
      <c r="A257" s="6"/>
      <c r="B257" s="17" t="s">
        <v>41</v>
      </c>
      <c r="C257" s="17"/>
      <c r="D257" s="17"/>
      <c r="E257" s="32">
        <v>10246.9</v>
      </c>
      <c r="F257" s="32">
        <v>10198.823539999999</v>
      </c>
      <c r="G257" s="27">
        <f t="shared" si="3"/>
        <v>99.530819467351094</v>
      </c>
      <c r="H257" s="2"/>
    </row>
    <row r="258" spans="1:8" ht="21">
      <c r="A258" s="6"/>
      <c r="B258" s="17" t="s">
        <v>40</v>
      </c>
      <c r="C258" s="17"/>
      <c r="D258" s="17"/>
      <c r="E258" s="32">
        <v>9930</v>
      </c>
      <c r="F258" s="32">
        <v>9882.0031400000007</v>
      </c>
      <c r="G258" s="27">
        <f t="shared" si="3"/>
        <v>99.516647935548846</v>
      </c>
      <c r="H258" s="2"/>
    </row>
    <row r="259" spans="1:8">
      <c r="A259" s="6"/>
      <c r="B259" s="18" t="s">
        <v>64</v>
      </c>
      <c r="C259" s="19" t="s">
        <v>2</v>
      </c>
      <c r="D259" s="20" t="s">
        <v>1</v>
      </c>
      <c r="E259" s="33">
        <v>903.5</v>
      </c>
      <c r="F259" s="33">
        <v>903.17407000000003</v>
      </c>
      <c r="G259" s="28">
        <v>99.9</v>
      </c>
      <c r="H259" s="2"/>
    </row>
    <row r="260" spans="1:8" ht="21">
      <c r="A260" s="6"/>
      <c r="B260" s="17" t="s">
        <v>78</v>
      </c>
      <c r="C260" s="17"/>
      <c r="D260" s="17"/>
      <c r="E260" s="32">
        <v>316.89999999999998</v>
      </c>
      <c r="F260" s="32">
        <v>316.82040000000001</v>
      </c>
      <c r="G260" s="27">
        <v>99.9</v>
      </c>
      <c r="H260" s="2"/>
    </row>
    <row r="261" spans="1:8">
      <c r="A261" s="6"/>
      <c r="B261" s="17" t="s">
        <v>67</v>
      </c>
      <c r="C261" s="17"/>
      <c r="D261" s="17"/>
      <c r="E261" s="32">
        <v>199.16399999999999</v>
      </c>
      <c r="F261" s="32">
        <v>199.16399999999999</v>
      </c>
      <c r="G261" s="27">
        <f t="shared" si="3"/>
        <v>100</v>
      </c>
      <c r="H261" s="2"/>
    </row>
    <row r="262" spans="1:8" ht="21">
      <c r="A262" s="6"/>
      <c r="B262" s="18" t="s">
        <v>66</v>
      </c>
      <c r="C262" s="19" t="s">
        <v>2</v>
      </c>
      <c r="D262" s="20" t="s">
        <v>1</v>
      </c>
      <c r="E262" s="33">
        <v>199.16399999999999</v>
      </c>
      <c r="F262" s="33">
        <v>199.16399999999999</v>
      </c>
      <c r="G262" s="28">
        <f t="shared" si="3"/>
        <v>100</v>
      </c>
      <c r="H262" s="2"/>
    </row>
    <row r="263" spans="1:8">
      <c r="A263" s="6"/>
      <c r="B263" s="17" t="s">
        <v>77</v>
      </c>
      <c r="C263" s="17"/>
      <c r="D263" s="17"/>
      <c r="E263" s="32">
        <v>120</v>
      </c>
      <c r="F263" s="32">
        <v>120</v>
      </c>
      <c r="G263" s="27">
        <f t="shared" si="3"/>
        <v>100</v>
      </c>
      <c r="H263" s="2"/>
    </row>
    <row r="264" spans="1:8" ht="31.5">
      <c r="A264" s="6"/>
      <c r="B264" s="18" t="s">
        <v>76</v>
      </c>
      <c r="C264" s="19" t="s">
        <v>75</v>
      </c>
      <c r="D264" s="20" t="s">
        <v>74</v>
      </c>
      <c r="E264" s="33">
        <v>120</v>
      </c>
      <c r="F264" s="33">
        <v>120</v>
      </c>
      <c r="G264" s="28">
        <f t="shared" si="3"/>
        <v>100</v>
      </c>
      <c r="H264" s="2"/>
    </row>
    <row r="265" spans="1:8" ht="21">
      <c r="A265" s="6"/>
      <c r="B265" s="24" t="s">
        <v>73</v>
      </c>
      <c r="C265" s="24"/>
      <c r="D265" s="24"/>
      <c r="E265" s="31">
        <v>78455.100000000006</v>
      </c>
      <c r="F265" s="31">
        <v>77692.878280000004</v>
      </c>
      <c r="G265" s="26">
        <f t="shared" ref="G265:G328" si="4">F265/E265*100</f>
        <v>99.028461221768879</v>
      </c>
      <c r="H265" s="2"/>
    </row>
    <row r="266" spans="1:8" ht="21">
      <c r="A266" s="6"/>
      <c r="B266" s="17" t="s">
        <v>41</v>
      </c>
      <c r="C266" s="17"/>
      <c r="D266" s="17"/>
      <c r="E266" s="32">
        <v>35303.4</v>
      </c>
      <c r="F266" s="32">
        <v>35245.67785</v>
      </c>
      <c r="G266" s="27">
        <f t="shared" si="4"/>
        <v>99.836496909646087</v>
      </c>
      <c r="H266" s="2"/>
    </row>
    <row r="267" spans="1:8" ht="21">
      <c r="A267" s="6"/>
      <c r="B267" s="17" t="s">
        <v>40</v>
      </c>
      <c r="C267" s="17"/>
      <c r="D267" s="17"/>
      <c r="E267" s="32">
        <v>35303.4</v>
      </c>
      <c r="F267" s="32">
        <v>35245.67785</v>
      </c>
      <c r="G267" s="27">
        <f t="shared" si="4"/>
        <v>99.836496909646087</v>
      </c>
      <c r="H267" s="2"/>
    </row>
    <row r="268" spans="1:8" ht="21">
      <c r="A268" s="6"/>
      <c r="B268" s="18" t="s">
        <v>72</v>
      </c>
      <c r="C268" s="19" t="s">
        <v>15</v>
      </c>
      <c r="D268" s="20" t="s">
        <v>14</v>
      </c>
      <c r="E268" s="33">
        <v>26150.799999999999</v>
      </c>
      <c r="F268" s="33">
        <v>26150.799999999999</v>
      </c>
      <c r="G268" s="28">
        <f t="shared" si="4"/>
        <v>100</v>
      </c>
      <c r="H268" s="2"/>
    </row>
    <row r="269" spans="1:8">
      <c r="A269" s="6"/>
      <c r="B269" s="18" t="s">
        <v>64</v>
      </c>
      <c r="C269" s="19" t="s">
        <v>2</v>
      </c>
      <c r="D269" s="20" t="s">
        <v>1</v>
      </c>
      <c r="E269" s="33">
        <v>709.1</v>
      </c>
      <c r="F269" s="33">
        <v>709.1</v>
      </c>
      <c r="G269" s="28">
        <f t="shared" si="4"/>
        <v>100</v>
      </c>
      <c r="H269" s="2"/>
    </row>
    <row r="270" spans="1:8" ht="31.5">
      <c r="A270" s="6"/>
      <c r="B270" s="17" t="s">
        <v>63</v>
      </c>
      <c r="C270" s="17"/>
      <c r="D270" s="17"/>
      <c r="E270" s="32">
        <v>42951.7</v>
      </c>
      <c r="F270" s="32">
        <v>42247.200429999997</v>
      </c>
      <c r="G270" s="27">
        <f t="shared" si="4"/>
        <v>98.359786527657818</v>
      </c>
      <c r="H270" s="2"/>
    </row>
    <row r="271" spans="1:8" ht="21">
      <c r="A271" s="6"/>
      <c r="B271" s="17" t="s">
        <v>62</v>
      </c>
      <c r="C271" s="17"/>
      <c r="D271" s="17"/>
      <c r="E271" s="32">
        <v>42951.7</v>
      </c>
      <c r="F271" s="32">
        <v>42247.200429999997</v>
      </c>
      <c r="G271" s="27">
        <f t="shared" si="4"/>
        <v>98.359786527657818</v>
      </c>
      <c r="H271" s="2"/>
    </row>
    <row r="272" spans="1:8" ht="21">
      <c r="A272" s="6"/>
      <c r="B272" s="18" t="s">
        <v>69</v>
      </c>
      <c r="C272" s="19" t="s">
        <v>2</v>
      </c>
      <c r="D272" s="20" t="s">
        <v>32</v>
      </c>
      <c r="E272" s="33">
        <v>11013.3</v>
      </c>
      <c r="F272" s="33">
        <v>11013.270200000001</v>
      </c>
      <c r="G272" s="28">
        <f t="shared" si="4"/>
        <v>99.999729418067261</v>
      </c>
      <c r="H272" s="2"/>
    </row>
    <row r="273" spans="1:8" ht="21">
      <c r="A273" s="6"/>
      <c r="B273" s="18" t="s">
        <v>69</v>
      </c>
      <c r="C273" s="19" t="s">
        <v>2</v>
      </c>
      <c r="D273" s="20" t="s">
        <v>30</v>
      </c>
      <c r="E273" s="33">
        <v>13011.8</v>
      </c>
      <c r="F273" s="33">
        <v>12507.9182</v>
      </c>
      <c r="G273" s="28">
        <f t="shared" si="4"/>
        <v>96.127501191226429</v>
      </c>
      <c r="H273" s="2"/>
    </row>
    <row r="274" spans="1:8" ht="31.5">
      <c r="A274" s="6"/>
      <c r="B274" s="18" t="s">
        <v>60</v>
      </c>
      <c r="C274" s="19" t="s">
        <v>2</v>
      </c>
      <c r="D274" s="20" t="s">
        <v>32</v>
      </c>
      <c r="E274" s="33">
        <v>11688.4</v>
      </c>
      <c r="F274" s="33">
        <v>11688.328869999999</v>
      </c>
      <c r="G274" s="28">
        <v>99.9</v>
      </c>
      <c r="H274" s="2"/>
    </row>
    <row r="275" spans="1:8" ht="31.5">
      <c r="A275" s="6"/>
      <c r="B275" s="18" t="s">
        <v>60</v>
      </c>
      <c r="C275" s="19" t="s">
        <v>2</v>
      </c>
      <c r="D275" s="20" t="s">
        <v>1</v>
      </c>
      <c r="E275" s="33">
        <v>1240</v>
      </c>
      <c r="F275" s="33">
        <v>1039.8586</v>
      </c>
      <c r="G275" s="28">
        <f t="shared" si="4"/>
        <v>83.859564516129041</v>
      </c>
      <c r="H275" s="2"/>
    </row>
    <row r="276" spans="1:8" ht="31.5">
      <c r="A276" s="6"/>
      <c r="B276" s="18" t="s">
        <v>60</v>
      </c>
      <c r="C276" s="19" t="s">
        <v>2</v>
      </c>
      <c r="D276" s="20" t="s">
        <v>61</v>
      </c>
      <c r="E276" s="33">
        <v>209.3</v>
      </c>
      <c r="F276" s="33">
        <v>209.22120000000001</v>
      </c>
      <c r="G276" s="28">
        <v>99.9</v>
      </c>
      <c r="H276" s="2"/>
    </row>
    <row r="277" spans="1:8" ht="31.5">
      <c r="A277" s="6"/>
      <c r="B277" s="18" t="s">
        <v>60</v>
      </c>
      <c r="C277" s="19" t="s">
        <v>2</v>
      </c>
      <c r="D277" s="20" t="s">
        <v>30</v>
      </c>
      <c r="E277" s="33">
        <v>3851.6</v>
      </c>
      <c r="F277" s="33">
        <v>3851.3566799999999</v>
      </c>
      <c r="G277" s="28">
        <v>99.9</v>
      </c>
      <c r="H277" s="2"/>
    </row>
    <row r="278" spans="1:8" ht="31.5">
      <c r="A278" s="6"/>
      <c r="B278" s="18" t="s">
        <v>60</v>
      </c>
      <c r="C278" s="19" t="s">
        <v>2</v>
      </c>
      <c r="D278" s="20" t="s">
        <v>71</v>
      </c>
      <c r="E278" s="33">
        <v>1937.3</v>
      </c>
      <c r="F278" s="33">
        <v>1937.24668</v>
      </c>
      <c r="G278" s="28">
        <v>99.9</v>
      </c>
      <c r="H278" s="2"/>
    </row>
    <row r="279" spans="1:8">
      <c r="A279" s="6"/>
      <c r="B279" s="17" t="s">
        <v>67</v>
      </c>
      <c r="C279" s="17"/>
      <c r="D279" s="17"/>
      <c r="E279" s="32">
        <v>200</v>
      </c>
      <c r="F279" s="32">
        <v>200</v>
      </c>
      <c r="G279" s="27">
        <f t="shared" si="4"/>
        <v>100</v>
      </c>
      <c r="H279" s="2"/>
    </row>
    <row r="280" spans="1:8" ht="21">
      <c r="A280" s="6"/>
      <c r="B280" s="18" t="s">
        <v>66</v>
      </c>
      <c r="C280" s="19" t="s">
        <v>2</v>
      </c>
      <c r="D280" s="20" t="s">
        <v>1</v>
      </c>
      <c r="E280" s="33">
        <v>200</v>
      </c>
      <c r="F280" s="33">
        <v>200</v>
      </c>
      <c r="G280" s="28">
        <f t="shared" si="4"/>
        <v>100</v>
      </c>
      <c r="H280" s="2"/>
    </row>
    <row r="281" spans="1:8" ht="21">
      <c r="A281" s="6"/>
      <c r="B281" s="24" t="s">
        <v>70</v>
      </c>
      <c r="C281" s="24"/>
      <c r="D281" s="24"/>
      <c r="E281" s="31">
        <v>57909.404049999997</v>
      </c>
      <c r="F281" s="31">
        <v>54405.157570000003</v>
      </c>
      <c r="G281" s="26">
        <f t="shared" si="4"/>
        <v>93.948743666962329</v>
      </c>
      <c r="H281" s="2"/>
    </row>
    <row r="282" spans="1:8" ht="21">
      <c r="A282" s="6"/>
      <c r="B282" s="17" t="s">
        <v>41</v>
      </c>
      <c r="C282" s="17"/>
      <c r="D282" s="17"/>
      <c r="E282" s="32">
        <v>12234.4</v>
      </c>
      <c r="F282" s="32">
        <v>11819.1967</v>
      </c>
      <c r="G282" s="27">
        <f t="shared" si="4"/>
        <v>96.606263486562483</v>
      </c>
      <c r="H282" s="2"/>
    </row>
    <row r="283" spans="1:8" ht="21">
      <c r="A283" s="6"/>
      <c r="B283" s="17" t="s">
        <v>40</v>
      </c>
      <c r="C283" s="17"/>
      <c r="D283" s="17"/>
      <c r="E283" s="32">
        <v>12234.4</v>
      </c>
      <c r="F283" s="32">
        <v>11819.1967</v>
      </c>
      <c r="G283" s="27">
        <f t="shared" si="4"/>
        <v>96.606263486562483</v>
      </c>
      <c r="H283" s="2"/>
    </row>
    <row r="284" spans="1:8">
      <c r="A284" s="6"/>
      <c r="B284" s="18" t="s">
        <v>64</v>
      </c>
      <c r="C284" s="19" t="s">
        <v>2</v>
      </c>
      <c r="D284" s="20" t="s">
        <v>32</v>
      </c>
      <c r="E284" s="33">
        <v>100</v>
      </c>
      <c r="F284" s="33">
        <v>100</v>
      </c>
      <c r="G284" s="28">
        <f t="shared" si="4"/>
        <v>100</v>
      </c>
      <c r="H284" s="2"/>
    </row>
    <row r="285" spans="1:8">
      <c r="A285" s="6"/>
      <c r="B285" s="18" t="s">
        <v>64</v>
      </c>
      <c r="C285" s="19" t="s">
        <v>2</v>
      </c>
      <c r="D285" s="20" t="s">
        <v>1</v>
      </c>
      <c r="E285" s="33">
        <v>4081.5</v>
      </c>
      <c r="F285" s="33">
        <v>4081.5</v>
      </c>
      <c r="G285" s="28">
        <f t="shared" si="4"/>
        <v>100</v>
      </c>
      <c r="H285" s="2"/>
    </row>
    <row r="286" spans="1:8" ht="31.5">
      <c r="A286" s="6"/>
      <c r="B286" s="17" t="s">
        <v>63</v>
      </c>
      <c r="C286" s="17"/>
      <c r="D286" s="17"/>
      <c r="E286" s="32">
        <v>45475.084049999998</v>
      </c>
      <c r="F286" s="32">
        <v>42386.040869999997</v>
      </c>
      <c r="G286" s="27">
        <f t="shared" si="4"/>
        <v>93.207174336162652</v>
      </c>
      <c r="H286" s="2"/>
    </row>
    <row r="287" spans="1:8" ht="21">
      <c r="A287" s="6"/>
      <c r="B287" s="17" t="s">
        <v>62</v>
      </c>
      <c r="C287" s="17"/>
      <c r="D287" s="17"/>
      <c r="E287" s="32">
        <v>45475.084049999998</v>
      </c>
      <c r="F287" s="32">
        <v>42386.040869999997</v>
      </c>
      <c r="G287" s="27">
        <f t="shared" si="4"/>
        <v>93.207174336162652</v>
      </c>
      <c r="H287" s="2"/>
    </row>
    <row r="288" spans="1:8" ht="21">
      <c r="A288" s="6"/>
      <c r="B288" s="18" t="s">
        <v>69</v>
      </c>
      <c r="C288" s="19" t="s">
        <v>2</v>
      </c>
      <c r="D288" s="20" t="s">
        <v>32</v>
      </c>
      <c r="E288" s="33">
        <v>13434.405720000001</v>
      </c>
      <c r="F288" s="33">
        <v>12680.108920000001</v>
      </c>
      <c r="G288" s="28">
        <f t="shared" si="4"/>
        <v>94.385335565107525</v>
      </c>
      <c r="H288" s="2"/>
    </row>
    <row r="289" spans="1:8" ht="21">
      <c r="A289" s="6"/>
      <c r="B289" s="18" t="s">
        <v>69</v>
      </c>
      <c r="C289" s="19" t="s">
        <v>2</v>
      </c>
      <c r="D289" s="20" t="s">
        <v>1</v>
      </c>
      <c r="E289" s="33">
        <v>668.9</v>
      </c>
      <c r="F289" s="33">
        <v>0</v>
      </c>
      <c r="G289" s="28">
        <f t="shared" si="4"/>
        <v>0</v>
      </c>
      <c r="H289" s="2"/>
    </row>
    <row r="290" spans="1:8" ht="21">
      <c r="A290" s="6"/>
      <c r="B290" s="18" t="s">
        <v>69</v>
      </c>
      <c r="C290" s="19" t="s">
        <v>2</v>
      </c>
      <c r="D290" s="20" t="s">
        <v>30</v>
      </c>
      <c r="E290" s="33">
        <v>23871.594280000001</v>
      </c>
      <c r="F290" s="33">
        <v>22660.570230000001</v>
      </c>
      <c r="G290" s="28">
        <f t="shared" si="4"/>
        <v>94.926924294224392</v>
      </c>
      <c r="H290" s="2"/>
    </row>
    <row r="291" spans="1:8" ht="21">
      <c r="A291" s="6"/>
      <c r="B291" s="18" t="s">
        <v>68</v>
      </c>
      <c r="C291" s="19" t="s">
        <v>2</v>
      </c>
      <c r="D291" s="20" t="s">
        <v>32</v>
      </c>
      <c r="E291" s="33">
        <v>2915.7840500000002</v>
      </c>
      <c r="F291" s="33">
        <v>2915.7840500000002</v>
      </c>
      <c r="G291" s="28">
        <f t="shared" si="4"/>
        <v>100</v>
      </c>
      <c r="H291" s="2"/>
    </row>
    <row r="292" spans="1:8" ht="31.5">
      <c r="A292" s="6"/>
      <c r="B292" s="18" t="s">
        <v>60</v>
      </c>
      <c r="C292" s="19" t="s">
        <v>2</v>
      </c>
      <c r="D292" s="20" t="s">
        <v>32</v>
      </c>
      <c r="E292" s="33">
        <v>1684.6749</v>
      </c>
      <c r="F292" s="33">
        <v>1424.298</v>
      </c>
      <c r="G292" s="28">
        <f t="shared" si="4"/>
        <v>84.544383014194608</v>
      </c>
      <c r="H292" s="2"/>
    </row>
    <row r="293" spans="1:8" ht="31.5">
      <c r="A293" s="6"/>
      <c r="B293" s="18" t="s">
        <v>60</v>
      </c>
      <c r="C293" s="19" t="s">
        <v>2</v>
      </c>
      <c r="D293" s="20" t="s">
        <v>1</v>
      </c>
      <c r="E293" s="33">
        <v>2899.7251000000001</v>
      </c>
      <c r="F293" s="33">
        <v>2705.2796699999999</v>
      </c>
      <c r="G293" s="28">
        <f t="shared" si="4"/>
        <v>93.294349522994438</v>
      </c>
      <c r="H293" s="2"/>
    </row>
    <row r="294" spans="1:8">
      <c r="A294" s="6"/>
      <c r="B294" s="17" t="s">
        <v>67</v>
      </c>
      <c r="C294" s="17"/>
      <c r="D294" s="17"/>
      <c r="E294" s="32">
        <v>199.92</v>
      </c>
      <c r="F294" s="32">
        <v>199.92</v>
      </c>
      <c r="G294" s="27">
        <f t="shared" si="4"/>
        <v>100</v>
      </c>
      <c r="H294" s="2"/>
    </row>
    <row r="295" spans="1:8" ht="21">
      <c r="A295" s="6"/>
      <c r="B295" s="18" t="s">
        <v>66</v>
      </c>
      <c r="C295" s="19" t="s">
        <v>2</v>
      </c>
      <c r="D295" s="20" t="s">
        <v>1</v>
      </c>
      <c r="E295" s="33">
        <v>199.92</v>
      </c>
      <c r="F295" s="33">
        <v>199.92</v>
      </c>
      <c r="G295" s="28">
        <f t="shared" si="4"/>
        <v>100</v>
      </c>
      <c r="H295" s="2"/>
    </row>
    <row r="296" spans="1:8" ht="21">
      <c r="A296" s="6"/>
      <c r="B296" s="24" t="s">
        <v>65</v>
      </c>
      <c r="C296" s="24"/>
      <c r="D296" s="24"/>
      <c r="E296" s="31">
        <v>110562.4</v>
      </c>
      <c r="F296" s="31">
        <v>110495.38133</v>
      </c>
      <c r="G296" s="26">
        <f t="shared" si="4"/>
        <v>99.939383850205871</v>
      </c>
      <c r="H296" s="2"/>
    </row>
    <row r="297" spans="1:8" ht="21">
      <c r="A297" s="6"/>
      <c r="B297" s="17" t="s">
        <v>41</v>
      </c>
      <c r="C297" s="17"/>
      <c r="D297" s="17"/>
      <c r="E297" s="32">
        <v>34657.699999999997</v>
      </c>
      <c r="F297" s="32">
        <v>34591.46963</v>
      </c>
      <c r="G297" s="27">
        <f t="shared" si="4"/>
        <v>99.808901427388435</v>
      </c>
      <c r="H297" s="2"/>
    </row>
    <row r="298" spans="1:8" ht="21">
      <c r="A298" s="6"/>
      <c r="B298" s="17" t="s">
        <v>40</v>
      </c>
      <c r="C298" s="17"/>
      <c r="D298" s="17"/>
      <c r="E298" s="32">
        <v>34657.699999999997</v>
      </c>
      <c r="F298" s="32">
        <v>34591.46963</v>
      </c>
      <c r="G298" s="27">
        <f t="shared" si="4"/>
        <v>99.808901427388435</v>
      </c>
      <c r="H298" s="2"/>
    </row>
    <row r="299" spans="1:8">
      <c r="A299" s="6"/>
      <c r="B299" s="18" t="s">
        <v>64</v>
      </c>
      <c r="C299" s="19" t="s">
        <v>2</v>
      </c>
      <c r="D299" s="20" t="s">
        <v>32</v>
      </c>
      <c r="E299" s="33">
        <v>4077.8</v>
      </c>
      <c r="F299" s="33">
        <v>4077.7588000000001</v>
      </c>
      <c r="G299" s="28">
        <f t="shared" si="4"/>
        <v>99.998989651282557</v>
      </c>
      <c r="H299" s="2"/>
    </row>
    <row r="300" spans="1:8" ht="31.5">
      <c r="A300" s="6"/>
      <c r="B300" s="17" t="s">
        <v>63</v>
      </c>
      <c r="C300" s="17"/>
      <c r="D300" s="17"/>
      <c r="E300" s="32">
        <v>75904.7</v>
      </c>
      <c r="F300" s="32">
        <v>75903.911699999997</v>
      </c>
      <c r="G300" s="27">
        <f t="shared" si="4"/>
        <v>99.998961460884502</v>
      </c>
      <c r="H300" s="2"/>
    </row>
    <row r="301" spans="1:8" ht="21">
      <c r="A301" s="6"/>
      <c r="B301" s="17" t="s">
        <v>62</v>
      </c>
      <c r="C301" s="17"/>
      <c r="D301" s="17"/>
      <c r="E301" s="32">
        <v>75904.7</v>
      </c>
      <c r="F301" s="32">
        <v>75903.911699999997</v>
      </c>
      <c r="G301" s="27">
        <f t="shared" si="4"/>
        <v>99.998961460884502</v>
      </c>
      <c r="H301" s="2"/>
    </row>
    <row r="302" spans="1:8" ht="31.5">
      <c r="A302" s="6"/>
      <c r="B302" s="18" t="s">
        <v>60</v>
      </c>
      <c r="C302" s="19" t="s">
        <v>2</v>
      </c>
      <c r="D302" s="20" t="s">
        <v>32</v>
      </c>
      <c r="E302" s="33">
        <v>14277.4</v>
      </c>
      <c r="F302" s="33">
        <v>14277.27289</v>
      </c>
      <c r="G302" s="28">
        <v>99.9</v>
      </c>
      <c r="H302" s="2"/>
    </row>
    <row r="303" spans="1:8" ht="31.5">
      <c r="A303" s="6"/>
      <c r="B303" s="18" t="s">
        <v>60</v>
      </c>
      <c r="C303" s="19" t="s">
        <v>2</v>
      </c>
      <c r="D303" s="20" t="s">
        <v>1</v>
      </c>
      <c r="E303" s="33">
        <v>1166.4000000000001</v>
      </c>
      <c r="F303" s="33">
        <v>1166.2158099999999</v>
      </c>
      <c r="G303" s="28">
        <v>99.9</v>
      </c>
      <c r="H303" s="2"/>
    </row>
    <row r="304" spans="1:8" ht="31.5">
      <c r="A304" s="6"/>
      <c r="B304" s="18" t="s">
        <v>60</v>
      </c>
      <c r="C304" s="19" t="s">
        <v>2</v>
      </c>
      <c r="D304" s="20" t="s">
        <v>61</v>
      </c>
      <c r="E304" s="33">
        <v>7190.8</v>
      </c>
      <c r="F304" s="33">
        <v>7190.7012000000004</v>
      </c>
      <c r="G304" s="28">
        <v>99.9</v>
      </c>
      <c r="H304" s="2"/>
    </row>
    <row r="305" spans="1:8" ht="31.5">
      <c r="A305" s="6"/>
      <c r="B305" s="18" t="s">
        <v>60</v>
      </c>
      <c r="C305" s="19" t="s">
        <v>2</v>
      </c>
      <c r="D305" s="20" t="s">
        <v>30</v>
      </c>
      <c r="E305" s="33">
        <v>53270.1</v>
      </c>
      <c r="F305" s="33">
        <v>53269.721799999999</v>
      </c>
      <c r="G305" s="28">
        <v>99.9</v>
      </c>
      <c r="H305" s="2"/>
    </row>
    <row r="306" spans="1:8" ht="26">
      <c r="A306" s="6"/>
      <c r="B306" s="16" t="s">
        <v>59</v>
      </c>
      <c r="C306" s="16"/>
      <c r="D306" s="16"/>
      <c r="E306" s="30">
        <v>90388.1</v>
      </c>
      <c r="F306" s="30">
        <v>90006.734620000003</v>
      </c>
      <c r="G306" s="25">
        <f t="shared" si="4"/>
        <v>99.578080101252269</v>
      </c>
      <c r="H306" s="2"/>
    </row>
    <row r="307" spans="1:8">
      <c r="A307" s="6"/>
      <c r="B307" s="24" t="s">
        <v>58</v>
      </c>
      <c r="C307" s="24"/>
      <c r="D307" s="24"/>
      <c r="E307" s="31">
        <v>3381.3</v>
      </c>
      <c r="F307" s="31">
        <v>3021.28</v>
      </c>
      <c r="G307" s="26">
        <f t="shared" si="4"/>
        <v>89.352615857806171</v>
      </c>
      <c r="H307" s="2"/>
    </row>
    <row r="308" spans="1:8" ht="21">
      <c r="A308" s="6"/>
      <c r="B308" s="17" t="s">
        <v>57</v>
      </c>
      <c r="C308" s="17"/>
      <c r="D308" s="17"/>
      <c r="E308" s="32">
        <v>3381.3</v>
      </c>
      <c r="F308" s="32">
        <v>3021.28</v>
      </c>
      <c r="G308" s="27">
        <f t="shared" si="4"/>
        <v>89.352615857806171</v>
      </c>
      <c r="H308" s="2"/>
    </row>
    <row r="309" spans="1:8" ht="31.5">
      <c r="A309" s="6"/>
      <c r="B309" s="24" t="s">
        <v>55</v>
      </c>
      <c r="C309" s="24"/>
      <c r="D309" s="24"/>
      <c r="E309" s="31">
        <v>51702.400000000001</v>
      </c>
      <c r="F309" s="31">
        <v>51700.873879999999</v>
      </c>
      <c r="G309" s="26">
        <v>99.9</v>
      </c>
      <c r="H309" s="2"/>
    </row>
    <row r="310" spans="1:8">
      <c r="A310" s="6"/>
      <c r="B310" s="17" t="s">
        <v>54</v>
      </c>
      <c r="C310" s="17"/>
      <c r="D310" s="17"/>
      <c r="E310" s="32">
        <v>51702.400000000001</v>
      </c>
      <c r="F310" s="32">
        <v>51700.873879999999</v>
      </c>
      <c r="G310" s="27">
        <v>99.9</v>
      </c>
      <c r="H310" s="2"/>
    </row>
    <row r="311" spans="1:8">
      <c r="A311" s="6"/>
      <c r="B311" s="18" t="s">
        <v>49</v>
      </c>
      <c r="C311" s="19" t="s">
        <v>45</v>
      </c>
      <c r="D311" s="20" t="s">
        <v>39</v>
      </c>
      <c r="E311" s="33">
        <v>33758.1</v>
      </c>
      <c r="F311" s="33">
        <v>33757.969360000003</v>
      </c>
      <c r="G311" s="28">
        <v>99.9</v>
      </c>
      <c r="H311" s="2"/>
    </row>
    <row r="312" spans="1:8">
      <c r="A312" s="6"/>
      <c r="B312" s="18" t="s">
        <v>49</v>
      </c>
      <c r="C312" s="19" t="s">
        <v>45</v>
      </c>
      <c r="D312" s="20" t="s">
        <v>37</v>
      </c>
      <c r="E312" s="33">
        <v>134.69999999999999</v>
      </c>
      <c r="F312" s="33">
        <v>134.62356</v>
      </c>
      <c r="G312" s="28">
        <f t="shared" si="4"/>
        <v>99.943251670378629</v>
      </c>
      <c r="H312" s="2"/>
    </row>
    <row r="313" spans="1:8">
      <c r="A313" s="6"/>
      <c r="B313" s="18" t="s">
        <v>49</v>
      </c>
      <c r="C313" s="19" t="s">
        <v>52</v>
      </c>
      <c r="D313" s="20" t="s">
        <v>53</v>
      </c>
      <c r="E313" s="33">
        <v>10.5</v>
      </c>
      <c r="F313" s="33">
        <v>10.5</v>
      </c>
      <c r="G313" s="28">
        <v>99.9</v>
      </c>
      <c r="H313" s="2"/>
    </row>
    <row r="314" spans="1:8">
      <c r="A314" s="6"/>
      <c r="B314" s="18" t="s">
        <v>49</v>
      </c>
      <c r="C314" s="19" t="s">
        <v>52</v>
      </c>
      <c r="D314" s="20" t="s">
        <v>1</v>
      </c>
      <c r="E314" s="33">
        <v>50</v>
      </c>
      <c r="F314" s="33">
        <v>49.95</v>
      </c>
      <c r="G314" s="28">
        <f t="shared" si="4"/>
        <v>99.9</v>
      </c>
      <c r="H314" s="2"/>
    </row>
    <row r="315" spans="1:8">
      <c r="A315" s="6"/>
      <c r="B315" s="18" t="s">
        <v>49</v>
      </c>
      <c r="C315" s="19" t="s">
        <v>44</v>
      </c>
      <c r="D315" s="20" t="s">
        <v>35</v>
      </c>
      <c r="E315" s="33">
        <v>9910.7000000000007</v>
      </c>
      <c r="F315" s="33">
        <v>9910.4822600000007</v>
      </c>
      <c r="G315" s="28">
        <v>99.9</v>
      </c>
      <c r="H315" s="2"/>
    </row>
    <row r="316" spans="1:8">
      <c r="A316" s="6"/>
      <c r="B316" s="18" t="s">
        <v>49</v>
      </c>
      <c r="C316" s="19" t="s">
        <v>2</v>
      </c>
      <c r="D316" s="20" t="s">
        <v>34</v>
      </c>
      <c r="E316" s="33">
        <v>691.3</v>
      </c>
      <c r="F316" s="33">
        <v>691.24739</v>
      </c>
      <c r="G316" s="28">
        <v>99.9</v>
      </c>
      <c r="H316" s="2"/>
    </row>
    <row r="317" spans="1:8">
      <c r="A317" s="6"/>
      <c r="B317" s="18" t="s">
        <v>49</v>
      </c>
      <c r="C317" s="19" t="s">
        <v>2</v>
      </c>
      <c r="D317" s="20" t="s">
        <v>32</v>
      </c>
      <c r="E317" s="33">
        <v>373</v>
      </c>
      <c r="F317" s="33">
        <v>372.9</v>
      </c>
      <c r="G317" s="28">
        <v>99.9</v>
      </c>
      <c r="H317" s="2"/>
    </row>
    <row r="318" spans="1:8">
      <c r="A318" s="6"/>
      <c r="B318" s="18" t="s">
        <v>49</v>
      </c>
      <c r="C318" s="19" t="s">
        <v>2</v>
      </c>
      <c r="D318" s="20" t="s">
        <v>1</v>
      </c>
      <c r="E318" s="33">
        <v>692.3</v>
      </c>
      <c r="F318" s="33">
        <v>692.14099999999996</v>
      </c>
      <c r="G318" s="28">
        <v>99.9</v>
      </c>
      <c r="H318" s="2"/>
    </row>
    <row r="319" spans="1:8">
      <c r="A319" s="6"/>
      <c r="B319" s="18" t="s">
        <v>49</v>
      </c>
      <c r="C319" s="19" t="s">
        <v>2</v>
      </c>
      <c r="D319" s="20" t="s">
        <v>30</v>
      </c>
      <c r="E319" s="33">
        <v>1430.3</v>
      </c>
      <c r="F319" s="33">
        <v>1430.2485999999999</v>
      </c>
      <c r="G319" s="28">
        <v>99.9</v>
      </c>
      <c r="H319" s="2"/>
    </row>
    <row r="320" spans="1:8">
      <c r="A320" s="6"/>
      <c r="B320" s="18" t="s">
        <v>49</v>
      </c>
      <c r="C320" s="19" t="s">
        <v>2</v>
      </c>
      <c r="D320" s="20" t="s">
        <v>27</v>
      </c>
      <c r="E320" s="33">
        <v>456</v>
      </c>
      <c r="F320" s="33">
        <v>455.94117</v>
      </c>
      <c r="G320" s="28">
        <v>99.9</v>
      </c>
      <c r="H320" s="2"/>
    </row>
    <row r="321" spans="1:8">
      <c r="A321" s="6"/>
      <c r="B321" s="18" t="s">
        <v>49</v>
      </c>
      <c r="C321" s="19" t="s">
        <v>2</v>
      </c>
      <c r="D321" s="20" t="s">
        <v>26</v>
      </c>
      <c r="E321" s="33">
        <v>9</v>
      </c>
      <c r="F321" s="33">
        <v>8.9818999999999996</v>
      </c>
      <c r="G321" s="28">
        <f t="shared" si="4"/>
        <v>99.798888888888882</v>
      </c>
      <c r="H321" s="2"/>
    </row>
    <row r="322" spans="1:8">
      <c r="A322" s="6"/>
      <c r="B322" s="18" t="s">
        <v>49</v>
      </c>
      <c r="C322" s="19" t="s">
        <v>50</v>
      </c>
      <c r="D322" s="20" t="s">
        <v>51</v>
      </c>
      <c r="E322" s="33">
        <v>34</v>
      </c>
      <c r="F322" s="33">
        <v>33.82564</v>
      </c>
      <c r="G322" s="28">
        <f t="shared" si="4"/>
        <v>99.487176470588238</v>
      </c>
      <c r="H322" s="2"/>
    </row>
    <row r="323" spans="1:8">
      <c r="A323" s="6"/>
      <c r="B323" s="18" t="s">
        <v>49</v>
      </c>
      <c r="C323" s="19" t="s">
        <v>50</v>
      </c>
      <c r="D323" s="20" t="s">
        <v>37</v>
      </c>
      <c r="E323" s="33">
        <v>2.6</v>
      </c>
      <c r="F323" s="33">
        <v>2.51586</v>
      </c>
      <c r="G323" s="28">
        <f t="shared" si="4"/>
        <v>96.763846153846146</v>
      </c>
      <c r="H323" s="2"/>
    </row>
    <row r="324" spans="1:8">
      <c r="A324" s="6"/>
      <c r="B324" s="18" t="s">
        <v>49</v>
      </c>
      <c r="C324" s="19" t="s">
        <v>48</v>
      </c>
      <c r="D324" s="20" t="s">
        <v>47</v>
      </c>
      <c r="E324" s="33">
        <v>1.6</v>
      </c>
      <c r="F324" s="33">
        <v>1.5409200000000001</v>
      </c>
      <c r="G324" s="28">
        <f t="shared" si="4"/>
        <v>96.307500000000005</v>
      </c>
      <c r="H324" s="2"/>
    </row>
    <row r="325" spans="1:8" ht="31.5">
      <c r="A325" s="6"/>
      <c r="B325" s="18" t="s">
        <v>46</v>
      </c>
      <c r="C325" s="19" t="s">
        <v>45</v>
      </c>
      <c r="D325" s="20" t="s">
        <v>39</v>
      </c>
      <c r="E325" s="33">
        <v>2029.2</v>
      </c>
      <c r="F325" s="33">
        <v>2029.1390799999999</v>
      </c>
      <c r="G325" s="28">
        <v>99.9</v>
      </c>
      <c r="H325" s="2"/>
    </row>
    <row r="326" spans="1:8" ht="31.5">
      <c r="A326" s="6"/>
      <c r="B326" s="18" t="s">
        <v>46</v>
      </c>
      <c r="C326" s="19" t="s">
        <v>44</v>
      </c>
      <c r="D326" s="20" t="s">
        <v>35</v>
      </c>
      <c r="E326" s="33">
        <v>608</v>
      </c>
      <c r="F326" s="33">
        <v>607.96803</v>
      </c>
      <c r="G326" s="28">
        <f t="shared" si="4"/>
        <v>99.994741776315792</v>
      </c>
      <c r="H326" s="2"/>
    </row>
    <row r="327" spans="1:8" ht="31.5">
      <c r="A327" s="6"/>
      <c r="B327" s="18" t="s">
        <v>43</v>
      </c>
      <c r="C327" s="19" t="s">
        <v>45</v>
      </c>
      <c r="D327" s="20" t="s">
        <v>39</v>
      </c>
      <c r="E327" s="33">
        <v>1004.06066</v>
      </c>
      <c r="F327" s="33">
        <v>1004.01266</v>
      </c>
      <c r="G327" s="28">
        <v>99.9</v>
      </c>
      <c r="H327" s="2"/>
    </row>
    <row r="328" spans="1:8" ht="31.5">
      <c r="A328" s="6"/>
      <c r="B328" s="18" t="s">
        <v>43</v>
      </c>
      <c r="C328" s="19" t="s">
        <v>45</v>
      </c>
      <c r="D328" s="20" t="s">
        <v>37</v>
      </c>
      <c r="E328" s="33">
        <v>6.7130400000000003</v>
      </c>
      <c r="F328" s="33">
        <v>6.7130400000000003</v>
      </c>
      <c r="G328" s="28">
        <f t="shared" si="4"/>
        <v>100</v>
      </c>
      <c r="H328" s="2"/>
    </row>
    <row r="329" spans="1:8" ht="31.5">
      <c r="A329" s="6"/>
      <c r="B329" s="18" t="s">
        <v>43</v>
      </c>
      <c r="C329" s="19" t="s">
        <v>44</v>
      </c>
      <c r="D329" s="20" t="s">
        <v>35</v>
      </c>
      <c r="E329" s="33">
        <v>303.22629999999998</v>
      </c>
      <c r="F329" s="33">
        <v>303.21179000000001</v>
      </c>
      <c r="G329" s="28">
        <f t="shared" ref="G329:G367" si="5">F329/E329*100</f>
        <v>99.995214795022733</v>
      </c>
      <c r="H329" s="2"/>
    </row>
    <row r="330" spans="1:8" ht="31.5">
      <c r="A330" s="6"/>
      <c r="B330" s="18" t="s">
        <v>43</v>
      </c>
      <c r="C330" s="19" t="s">
        <v>2</v>
      </c>
      <c r="D330" s="20" t="s">
        <v>30</v>
      </c>
      <c r="E330" s="33">
        <v>184.5</v>
      </c>
      <c r="F330" s="33">
        <v>184.3707</v>
      </c>
      <c r="G330" s="28">
        <f t="shared" si="5"/>
        <v>99.929918699186999</v>
      </c>
      <c r="H330" s="2" t="s">
        <v>0</v>
      </c>
    </row>
    <row r="331" spans="1:8" ht="31.5">
      <c r="A331" s="6"/>
      <c r="B331" s="18" t="s">
        <v>43</v>
      </c>
      <c r="C331" s="19" t="s">
        <v>2</v>
      </c>
      <c r="D331" s="20" t="s">
        <v>27</v>
      </c>
      <c r="E331" s="33">
        <v>12.6</v>
      </c>
      <c r="F331" s="33">
        <v>12.590920000000001</v>
      </c>
      <c r="G331" s="28">
        <f t="shared" si="5"/>
        <v>99.927936507936508</v>
      </c>
      <c r="H331" s="2" t="s">
        <v>0</v>
      </c>
    </row>
    <row r="332" spans="1:8" ht="31.5">
      <c r="A332" s="6"/>
      <c r="B332" s="24" t="s">
        <v>42</v>
      </c>
      <c r="C332" s="24"/>
      <c r="D332" s="24"/>
      <c r="E332" s="31">
        <v>34637.300000000003</v>
      </c>
      <c r="F332" s="31">
        <v>34617.579850000002</v>
      </c>
      <c r="G332" s="26">
        <f t="shared" si="5"/>
        <v>99.943066722868124</v>
      </c>
      <c r="H332" s="2" t="s">
        <v>0</v>
      </c>
    </row>
    <row r="333" spans="1:8" ht="21">
      <c r="A333" s="6"/>
      <c r="B333" s="17" t="s">
        <v>41</v>
      </c>
      <c r="C333" s="17"/>
      <c r="D333" s="17"/>
      <c r="E333" s="32">
        <v>32822.400000000001</v>
      </c>
      <c r="F333" s="32">
        <v>32802.871140000003</v>
      </c>
      <c r="G333" s="27">
        <f t="shared" si="5"/>
        <v>99.940501425855516</v>
      </c>
      <c r="H333" s="2" t="s">
        <v>0</v>
      </c>
    </row>
    <row r="334" spans="1:8" ht="21">
      <c r="A334" s="6"/>
      <c r="B334" s="17" t="s">
        <v>40</v>
      </c>
      <c r="C334" s="17"/>
      <c r="D334" s="17"/>
      <c r="E334" s="32">
        <v>32822.400000000001</v>
      </c>
      <c r="F334" s="32">
        <v>32802.871140000003</v>
      </c>
      <c r="G334" s="27">
        <f t="shared" si="5"/>
        <v>99.940501425855516</v>
      </c>
      <c r="H334" s="2" t="s">
        <v>0</v>
      </c>
    </row>
    <row r="335" spans="1:8" ht="21">
      <c r="A335" s="6"/>
      <c r="B335" s="18" t="s">
        <v>23</v>
      </c>
      <c r="C335" s="19" t="s">
        <v>38</v>
      </c>
      <c r="D335" s="20" t="s">
        <v>39</v>
      </c>
      <c r="E335" s="33">
        <v>19970.400000000001</v>
      </c>
      <c r="F335" s="33">
        <v>19970.327270000002</v>
      </c>
      <c r="G335" s="28">
        <v>99.9</v>
      </c>
      <c r="H335" s="2" t="s">
        <v>0</v>
      </c>
    </row>
    <row r="336" spans="1:8" ht="21">
      <c r="A336" s="6"/>
      <c r="B336" s="18" t="s">
        <v>23</v>
      </c>
      <c r="C336" s="19" t="s">
        <v>38</v>
      </c>
      <c r="D336" s="20" t="s">
        <v>37</v>
      </c>
      <c r="E336" s="33">
        <v>81.400000000000006</v>
      </c>
      <c r="F336" s="33">
        <v>81.391890000000004</v>
      </c>
      <c r="G336" s="28">
        <f t="shared" si="5"/>
        <v>99.990036855036863</v>
      </c>
      <c r="H336" s="2" t="s">
        <v>0</v>
      </c>
    </row>
    <row r="337" spans="1:8" ht="21">
      <c r="A337" s="6"/>
      <c r="B337" s="18" t="s">
        <v>23</v>
      </c>
      <c r="C337" s="19" t="s">
        <v>36</v>
      </c>
      <c r="D337" s="20" t="s">
        <v>35</v>
      </c>
      <c r="E337" s="33">
        <v>6063.85</v>
      </c>
      <c r="F337" s="33">
        <v>6062.66075</v>
      </c>
      <c r="G337" s="28">
        <v>99.9</v>
      </c>
      <c r="H337" s="2" t="s">
        <v>0</v>
      </c>
    </row>
    <row r="338" spans="1:8" ht="21">
      <c r="A338" s="6"/>
      <c r="B338" s="18" t="s">
        <v>23</v>
      </c>
      <c r="C338" s="19" t="s">
        <v>2</v>
      </c>
      <c r="D338" s="20" t="s">
        <v>34</v>
      </c>
      <c r="E338" s="33">
        <v>43.9</v>
      </c>
      <c r="F338" s="33">
        <v>43.855200000000004</v>
      </c>
      <c r="G338" s="28">
        <f t="shared" si="5"/>
        <v>99.897949886104797</v>
      </c>
      <c r="H338" s="2" t="s">
        <v>0</v>
      </c>
    </row>
    <row r="339" spans="1:8" ht="21">
      <c r="A339" s="6"/>
      <c r="B339" s="18" t="s">
        <v>23</v>
      </c>
      <c r="C339" s="19" t="s">
        <v>2</v>
      </c>
      <c r="D339" s="20" t="s">
        <v>33</v>
      </c>
      <c r="E339" s="33">
        <v>60.6</v>
      </c>
      <c r="F339" s="33">
        <v>60.501959999999997</v>
      </c>
      <c r="G339" s="28">
        <f t="shared" si="5"/>
        <v>99.838217821782166</v>
      </c>
      <c r="H339" s="2" t="s">
        <v>0</v>
      </c>
    </row>
    <row r="340" spans="1:8" ht="21">
      <c r="A340" s="6"/>
      <c r="B340" s="18" t="s">
        <v>23</v>
      </c>
      <c r="C340" s="19" t="s">
        <v>2</v>
      </c>
      <c r="D340" s="20" t="s">
        <v>24</v>
      </c>
      <c r="E340" s="33">
        <v>601.5</v>
      </c>
      <c r="F340" s="33">
        <v>601.49621000000002</v>
      </c>
      <c r="G340" s="28">
        <f t="shared" si="5"/>
        <v>99.999369908561931</v>
      </c>
      <c r="H340" s="2" t="s">
        <v>0</v>
      </c>
    </row>
    <row r="341" spans="1:8" ht="21">
      <c r="A341" s="6"/>
      <c r="B341" s="18" t="s">
        <v>23</v>
      </c>
      <c r="C341" s="19" t="s">
        <v>2</v>
      </c>
      <c r="D341" s="20" t="s">
        <v>32</v>
      </c>
      <c r="E341" s="33">
        <v>182.95</v>
      </c>
      <c r="F341" s="33">
        <v>182.86635000000001</v>
      </c>
      <c r="G341" s="28">
        <v>99.9</v>
      </c>
      <c r="H341" s="2" t="s">
        <v>0</v>
      </c>
    </row>
    <row r="342" spans="1:8" ht="21">
      <c r="A342" s="6"/>
      <c r="B342" s="18" t="s">
        <v>23</v>
      </c>
      <c r="C342" s="19" t="s">
        <v>2</v>
      </c>
      <c r="D342" s="20" t="s">
        <v>1</v>
      </c>
      <c r="E342" s="33">
        <v>784.95</v>
      </c>
      <c r="F342" s="33">
        <v>784.89400000000001</v>
      </c>
      <c r="G342" s="28">
        <v>99.9</v>
      </c>
      <c r="H342" s="2" t="s">
        <v>0</v>
      </c>
    </row>
    <row r="343" spans="1:8" ht="21">
      <c r="A343" s="6"/>
      <c r="B343" s="18" t="s">
        <v>23</v>
      </c>
      <c r="C343" s="19" t="s">
        <v>2</v>
      </c>
      <c r="D343" s="20" t="s">
        <v>31</v>
      </c>
      <c r="E343" s="33">
        <v>41.4</v>
      </c>
      <c r="F343" s="33">
        <v>39.985280000000003</v>
      </c>
      <c r="G343" s="28">
        <f t="shared" si="5"/>
        <v>96.582801932367161</v>
      </c>
      <c r="H343" s="2" t="s">
        <v>0</v>
      </c>
    </row>
    <row r="344" spans="1:8" ht="21">
      <c r="A344" s="6"/>
      <c r="B344" s="18" t="s">
        <v>23</v>
      </c>
      <c r="C344" s="19" t="s">
        <v>2</v>
      </c>
      <c r="D344" s="20" t="s">
        <v>17</v>
      </c>
      <c r="E344" s="33">
        <v>1.4</v>
      </c>
      <c r="F344" s="33">
        <v>0</v>
      </c>
      <c r="G344" s="28">
        <f t="shared" si="5"/>
        <v>0</v>
      </c>
      <c r="H344" s="2" t="s">
        <v>0</v>
      </c>
    </row>
    <row r="345" spans="1:8" ht="21">
      <c r="A345" s="6"/>
      <c r="B345" s="18" t="s">
        <v>23</v>
      </c>
      <c r="C345" s="19" t="s">
        <v>2</v>
      </c>
      <c r="D345" s="20" t="s">
        <v>30</v>
      </c>
      <c r="E345" s="33">
        <v>1462.5</v>
      </c>
      <c r="F345" s="33">
        <v>1462.46712</v>
      </c>
      <c r="G345" s="28">
        <f t="shared" si="5"/>
        <v>99.997751794871789</v>
      </c>
      <c r="H345" s="2" t="s">
        <v>0</v>
      </c>
    </row>
    <row r="346" spans="1:8" ht="21">
      <c r="A346" s="6"/>
      <c r="B346" s="18" t="s">
        <v>23</v>
      </c>
      <c r="C346" s="19" t="s">
        <v>2</v>
      </c>
      <c r="D346" s="20" t="s">
        <v>29</v>
      </c>
      <c r="E346" s="33">
        <v>1649.65</v>
      </c>
      <c r="F346" s="33">
        <v>1649.6318900000001</v>
      </c>
      <c r="G346" s="28">
        <v>99.9</v>
      </c>
      <c r="H346" s="2" t="s">
        <v>0</v>
      </c>
    </row>
    <row r="347" spans="1:8" ht="21">
      <c r="A347" s="6"/>
      <c r="B347" s="18" t="s">
        <v>23</v>
      </c>
      <c r="C347" s="19" t="s">
        <v>2</v>
      </c>
      <c r="D347" s="20" t="s">
        <v>28</v>
      </c>
      <c r="E347" s="33">
        <v>131.9</v>
      </c>
      <c r="F347" s="33">
        <v>131.83093</v>
      </c>
      <c r="G347" s="28">
        <f t="shared" si="5"/>
        <v>99.947634571645182</v>
      </c>
      <c r="H347" s="2" t="s">
        <v>0</v>
      </c>
    </row>
    <row r="348" spans="1:8" ht="21">
      <c r="A348" s="6"/>
      <c r="B348" s="18" t="s">
        <v>23</v>
      </c>
      <c r="C348" s="19" t="s">
        <v>2</v>
      </c>
      <c r="D348" s="20" t="s">
        <v>27</v>
      </c>
      <c r="E348" s="33">
        <v>586.79999999999995</v>
      </c>
      <c r="F348" s="33">
        <v>586.68669999999997</v>
      </c>
      <c r="G348" s="28">
        <v>99.9</v>
      </c>
      <c r="H348" s="2" t="s">
        <v>0</v>
      </c>
    </row>
    <row r="349" spans="1:8" ht="21">
      <c r="A349" s="6"/>
      <c r="B349" s="18" t="s">
        <v>23</v>
      </c>
      <c r="C349" s="19" t="s">
        <v>2</v>
      </c>
      <c r="D349" s="20" t="s">
        <v>26</v>
      </c>
      <c r="E349" s="33">
        <v>60.6</v>
      </c>
      <c r="F349" s="33">
        <v>60.6</v>
      </c>
      <c r="G349" s="28">
        <f t="shared" si="5"/>
        <v>100</v>
      </c>
      <c r="H349" s="2" t="s">
        <v>0</v>
      </c>
    </row>
    <row r="350" spans="1:8" ht="21">
      <c r="A350" s="6"/>
      <c r="B350" s="18" t="s">
        <v>23</v>
      </c>
      <c r="C350" s="19" t="s">
        <v>25</v>
      </c>
      <c r="D350" s="20" t="s">
        <v>24</v>
      </c>
      <c r="E350" s="33">
        <v>183.6</v>
      </c>
      <c r="F350" s="33">
        <v>169.34622999999999</v>
      </c>
      <c r="G350" s="28">
        <f t="shared" si="5"/>
        <v>92.236508714596937</v>
      </c>
      <c r="H350" s="2" t="s">
        <v>0</v>
      </c>
    </row>
    <row r="351" spans="1:8" ht="21">
      <c r="A351" s="6"/>
      <c r="B351" s="18" t="s">
        <v>23</v>
      </c>
      <c r="C351" s="19" t="s">
        <v>22</v>
      </c>
      <c r="D351" s="20" t="s">
        <v>21</v>
      </c>
      <c r="E351" s="33">
        <v>64.2</v>
      </c>
      <c r="F351" s="33">
        <v>64.176000000000002</v>
      </c>
      <c r="G351" s="28">
        <f t="shared" si="5"/>
        <v>99.962616822429908</v>
      </c>
      <c r="H351" s="2" t="s">
        <v>0</v>
      </c>
    </row>
    <row r="352" spans="1:8" ht="31.5">
      <c r="A352" s="6"/>
      <c r="B352" s="18" t="s">
        <v>20</v>
      </c>
      <c r="C352" s="19" t="s">
        <v>19</v>
      </c>
      <c r="D352" s="20" t="s">
        <v>2</v>
      </c>
      <c r="E352" s="33">
        <v>850.2</v>
      </c>
      <c r="F352" s="33">
        <v>850.15336000000002</v>
      </c>
      <c r="G352" s="28">
        <f t="shared" si="5"/>
        <v>99.994514231945416</v>
      </c>
      <c r="H352" s="2" t="s">
        <v>0</v>
      </c>
    </row>
    <row r="353" spans="1:8" ht="21">
      <c r="A353" s="6"/>
      <c r="B353" s="18" t="s">
        <v>18</v>
      </c>
      <c r="C353" s="19" t="s">
        <v>2</v>
      </c>
      <c r="D353" s="20" t="s">
        <v>17</v>
      </c>
      <c r="E353" s="33">
        <v>0.6</v>
      </c>
      <c r="F353" s="33">
        <v>0</v>
      </c>
      <c r="G353" s="28">
        <f t="shared" si="5"/>
        <v>0</v>
      </c>
      <c r="H353" s="2" t="s">
        <v>0</v>
      </c>
    </row>
    <row r="354" spans="1:8" ht="21">
      <c r="A354" s="6"/>
      <c r="B354" s="17" t="s">
        <v>4</v>
      </c>
      <c r="C354" s="17"/>
      <c r="D354" s="17"/>
      <c r="E354" s="32">
        <v>1590.9</v>
      </c>
      <c r="F354" s="32">
        <v>1590.8363899999999</v>
      </c>
      <c r="G354" s="27">
        <v>99.9</v>
      </c>
      <c r="H354" s="2" t="s">
        <v>0</v>
      </c>
    </row>
    <row r="355" spans="1:8">
      <c r="A355" s="6"/>
      <c r="B355" s="17" t="s">
        <v>3</v>
      </c>
      <c r="C355" s="17"/>
      <c r="D355" s="17"/>
      <c r="E355" s="32">
        <v>1590.9</v>
      </c>
      <c r="F355" s="32">
        <v>1590.8363899999999</v>
      </c>
      <c r="G355" s="27">
        <v>99.9</v>
      </c>
      <c r="H355" s="2" t="s">
        <v>0</v>
      </c>
    </row>
    <row r="356" spans="1:8" ht="21">
      <c r="A356" s="6"/>
      <c r="B356" s="18" t="s">
        <v>16</v>
      </c>
      <c r="C356" s="19" t="s">
        <v>15</v>
      </c>
      <c r="D356" s="20" t="s">
        <v>14</v>
      </c>
      <c r="E356" s="33">
        <v>1590.9</v>
      </c>
      <c r="F356" s="33">
        <v>1590.8363899999999</v>
      </c>
      <c r="G356" s="28">
        <v>99.9</v>
      </c>
      <c r="H356" s="2" t="s">
        <v>0</v>
      </c>
    </row>
    <row r="357" spans="1:8" ht="21">
      <c r="A357" s="6"/>
      <c r="B357" s="17" t="s">
        <v>13</v>
      </c>
      <c r="C357" s="17"/>
      <c r="D357" s="17"/>
      <c r="E357" s="32">
        <v>224</v>
      </c>
      <c r="F357" s="32">
        <v>223.87232</v>
      </c>
      <c r="G357" s="27">
        <f t="shared" si="5"/>
        <v>99.942999999999998</v>
      </c>
      <c r="H357" s="2" t="s">
        <v>0</v>
      </c>
    </row>
    <row r="358" spans="1:8">
      <c r="A358" s="6"/>
      <c r="B358" s="17" t="s">
        <v>12</v>
      </c>
      <c r="C358" s="17"/>
      <c r="D358" s="17"/>
      <c r="E358" s="32">
        <v>35.25</v>
      </c>
      <c r="F358" s="32">
        <v>35.25</v>
      </c>
      <c r="G358" s="27">
        <f t="shared" si="5"/>
        <v>100</v>
      </c>
      <c r="H358" s="2" t="s">
        <v>0</v>
      </c>
    </row>
    <row r="359" spans="1:8" ht="21">
      <c r="A359" s="6"/>
      <c r="B359" s="18" t="s">
        <v>11</v>
      </c>
      <c r="C359" s="19" t="s">
        <v>2</v>
      </c>
      <c r="D359" s="20" t="s">
        <v>1</v>
      </c>
      <c r="E359" s="33">
        <v>35.25</v>
      </c>
      <c r="F359" s="33">
        <v>35.25</v>
      </c>
      <c r="G359" s="28">
        <f t="shared" si="5"/>
        <v>100</v>
      </c>
      <c r="H359" s="2" t="s">
        <v>0</v>
      </c>
    </row>
    <row r="360" spans="1:8" ht="21">
      <c r="A360" s="6"/>
      <c r="B360" s="17" t="s">
        <v>10</v>
      </c>
      <c r="C360" s="17"/>
      <c r="D360" s="17"/>
      <c r="E360" s="32">
        <v>32.6</v>
      </c>
      <c r="F360" s="32">
        <v>32.570189999999997</v>
      </c>
      <c r="G360" s="27">
        <f t="shared" si="5"/>
        <v>99.908558282208574</v>
      </c>
      <c r="H360" s="2" t="s">
        <v>0</v>
      </c>
    </row>
    <row r="361" spans="1:8" ht="21">
      <c r="A361" s="6"/>
      <c r="B361" s="18" t="s">
        <v>9</v>
      </c>
      <c r="C361" s="19" t="s">
        <v>2</v>
      </c>
      <c r="D361" s="20" t="s">
        <v>1</v>
      </c>
      <c r="E361" s="33">
        <v>32.6</v>
      </c>
      <c r="F361" s="33">
        <v>32.570189999999997</v>
      </c>
      <c r="G361" s="28">
        <f t="shared" si="5"/>
        <v>99.908558282208574</v>
      </c>
      <c r="H361" s="2" t="s">
        <v>0</v>
      </c>
    </row>
    <row r="362" spans="1:8" ht="21">
      <c r="A362" s="6"/>
      <c r="B362" s="17" t="s">
        <v>8</v>
      </c>
      <c r="C362" s="17"/>
      <c r="D362" s="17"/>
      <c r="E362" s="32">
        <v>156.15</v>
      </c>
      <c r="F362" s="32">
        <v>156.05213000000001</v>
      </c>
      <c r="G362" s="27">
        <f t="shared" si="5"/>
        <v>99.937323086775535</v>
      </c>
      <c r="H362" s="2" t="s">
        <v>0</v>
      </c>
    </row>
    <row r="363" spans="1:8" ht="21">
      <c r="A363" s="6"/>
      <c r="B363" s="18" t="s">
        <v>7</v>
      </c>
      <c r="C363" s="19" t="s">
        <v>2</v>
      </c>
      <c r="D363" s="20" t="s">
        <v>6</v>
      </c>
      <c r="E363" s="33">
        <v>156.15</v>
      </c>
      <c r="F363" s="33">
        <v>156.05213000000001</v>
      </c>
      <c r="G363" s="28">
        <f t="shared" si="5"/>
        <v>99.937323086775535</v>
      </c>
      <c r="H363" s="2" t="s">
        <v>0</v>
      </c>
    </row>
    <row r="364" spans="1:8" ht="21">
      <c r="A364" s="6"/>
      <c r="B364" s="24" t="s">
        <v>5</v>
      </c>
      <c r="C364" s="24"/>
      <c r="D364" s="24"/>
      <c r="E364" s="31">
        <v>667.1</v>
      </c>
      <c r="F364" s="31">
        <v>667.00089000000003</v>
      </c>
      <c r="G364" s="26">
        <v>99.9</v>
      </c>
      <c r="H364" s="2" t="s">
        <v>0</v>
      </c>
    </row>
    <row r="365" spans="1:8" ht="21">
      <c r="A365" s="6"/>
      <c r="B365" s="17" t="s">
        <v>4</v>
      </c>
      <c r="C365" s="17"/>
      <c r="D365" s="17"/>
      <c r="E365" s="32">
        <v>667.1</v>
      </c>
      <c r="F365" s="32">
        <v>667.00089000000003</v>
      </c>
      <c r="G365" s="27">
        <v>99.9</v>
      </c>
      <c r="H365" s="2" t="s">
        <v>0</v>
      </c>
    </row>
    <row r="366" spans="1:8">
      <c r="A366" s="6"/>
      <c r="B366" s="17" t="s">
        <v>3</v>
      </c>
      <c r="C366" s="17"/>
      <c r="D366" s="17"/>
      <c r="E366" s="32">
        <v>667.1</v>
      </c>
      <c r="F366" s="32">
        <v>667.00089000000003</v>
      </c>
      <c r="G366" s="27">
        <v>99.9</v>
      </c>
      <c r="H366" s="2" t="s">
        <v>0</v>
      </c>
    </row>
    <row r="367" spans="1:8" ht="23.5" customHeight="1">
      <c r="A367" s="3"/>
      <c r="B367" s="21" t="s">
        <v>156</v>
      </c>
      <c r="C367" s="22"/>
      <c r="D367" s="23"/>
      <c r="E367" s="34">
        <v>4612290.0836399999</v>
      </c>
      <c r="F367" s="34">
        <v>4400744.0052300002</v>
      </c>
      <c r="G367" s="29">
        <f t="shared" si="5"/>
        <v>95.4134264199825</v>
      </c>
      <c r="H367" s="1"/>
    </row>
    <row r="368" spans="1:8">
      <c r="A368" s="3"/>
      <c r="B368" s="9"/>
      <c r="C368" s="1"/>
      <c r="D368" s="1"/>
      <c r="E368" s="1"/>
      <c r="F368" s="2"/>
      <c r="G368" s="1"/>
      <c r="H368" s="1"/>
    </row>
    <row r="369" spans="1:8" s="41" customFormat="1" ht="12.5" customHeight="1">
      <c r="A369" s="35"/>
      <c r="B369" s="36" t="s">
        <v>157</v>
      </c>
      <c r="C369" s="37"/>
      <c r="D369" s="38"/>
      <c r="E369" s="39"/>
      <c r="F369" s="40"/>
      <c r="G369" s="40"/>
      <c r="H369" s="35"/>
    </row>
    <row r="370" spans="1:8" s="41" customFormat="1" ht="12.5" customHeight="1">
      <c r="A370" s="35"/>
      <c r="B370" s="36" t="s">
        <v>158</v>
      </c>
      <c r="C370" s="37"/>
      <c r="D370" s="38"/>
      <c r="E370" s="39"/>
      <c r="F370" s="40"/>
      <c r="G370" s="35"/>
      <c r="H370" s="42"/>
    </row>
    <row r="371" spans="1:8" s="41" customFormat="1" ht="12.5" customHeight="1">
      <c r="A371" s="35"/>
      <c r="B371" s="36" t="s">
        <v>159</v>
      </c>
      <c r="C371" s="43"/>
      <c r="D371" s="44"/>
      <c r="E371" s="45"/>
      <c r="F371" s="46" t="s">
        <v>160</v>
      </c>
      <c r="G371" s="46"/>
      <c r="H371" s="36"/>
    </row>
  </sheetData>
  <autoFilter ref="B7:G367"/>
  <mergeCells count="7">
    <mergeCell ref="F371:G371"/>
    <mergeCell ref="A1:G2"/>
    <mergeCell ref="A3:G3"/>
    <mergeCell ref="G5:G6"/>
    <mergeCell ref="F5:F6"/>
    <mergeCell ref="B5:D5"/>
    <mergeCell ref="E5:E6"/>
  </mergeCells>
  <pageMargins left="0.78740157480314965" right="0.59055118110236227" top="0.39" bottom="0.28999999999999998" header="0.33" footer="0.32"/>
  <pageSetup paperSize="10" scale="87" fitToHeight="15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сводн.кв._41</vt:lpstr>
      <vt:lpstr>сводн.кв._41!Область_печати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Gudyrinaoa</cp:lastModifiedBy>
  <cp:lastPrinted>2022-01-21T12:21:21Z</cp:lastPrinted>
  <dcterms:created xsi:type="dcterms:W3CDTF">2022-01-17T08:56:21Z</dcterms:created>
  <dcterms:modified xsi:type="dcterms:W3CDTF">2022-01-21T12:21:43Z</dcterms:modified>
</cp:coreProperties>
</file>